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65" windowWidth="19440" windowHeight="11100" tabRatio="773" activeTab="3"/>
  </bookViews>
  <sheets>
    <sheet name="4.дох 2015" sheetId="6" r:id="rId1"/>
    <sheet name="8. разд 2015" sheetId="5" r:id="rId2"/>
    <sheet name="9.вед 2015" sheetId="2" r:id="rId3"/>
    <sheet name="свод 2015" sheetId="19" r:id="rId4"/>
  </sheets>
  <calcPr calcId="145621"/>
</workbook>
</file>

<file path=xl/calcChain.xml><?xml version="1.0" encoding="utf-8"?>
<calcChain xmlns="http://schemas.openxmlformats.org/spreadsheetml/2006/main">
  <c r="H205" i="5" l="1"/>
  <c r="H22" i="19" l="1"/>
  <c r="H15" i="19"/>
  <c r="H8" i="19"/>
  <c r="H7" i="19"/>
  <c r="F8" i="19"/>
  <c r="G8" i="19"/>
  <c r="F9" i="19"/>
  <c r="G9" i="19"/>
  <c r="F10" i="19"/>
  <c r="G10" i="19"/>
  <c r="F11" i="19"/>
  <c r="G11" i="19"/>
  <c r="F12" i="19"/>
  <c r="G12" i="19"/>
  <c r="F13" i="19"/>
  <c r="G13" i="19"/>
  <c r="F15" i="19"/>
  <c r="G15" i="19"/>
  <c r="F16" i="19"/>
  <c r="G16" i="19"/>
  <c r="F17" i="19"/>
  <c r="G17" i="19"/>
  <c r="F19" i="19"/>
  <c r="G19" i="19"/>
  <c r="F20" i="19"/>
  <c r="G20" i="19"/>
  <c r="F22" i="19"/>
  <c r="G22" i="19"/>
  <c r="F23" i="19"/>
  <c r="G23" i="19"/>
  <c r="F24" i="19"/>
  <c r="G24" i="19"/>
  <c r="F25" i="19"/>
  <c r="G25" i="19"/>
  <c r="F26" i="19"/>
  <c r="G26" i="19"/>
  <c r="F27" i="19"/>
  <c r="G27" i="19"/>
  <c r="F30" i="19"/>
  <c r="G30" i="19"/>
  <c r="G7" i="19"/>
  <c r="F7" i="19"/>
  <c r="D27" i="19"/>
  <c r="E27" i="19"/>
  <c r="D26" i="19"/>
  <c r="E26" i="19"/>
  <c r="D25" i="19"/>
  <c r="E25" i="19"/>
  <c r="D24" i="19"/>
  <c r="E24" i="19"/>
  <c r="D21" i="19"/>
  <c r="E21" i="19"/>
  <c r="D20" i="19"/>
  <c r="E20" i="19"/>
  <c r="D19" i="19"/>
  <c r="D15" i="19" s="1"/>
  <c r="E19" i="19"/>
  <c r="D18" i="19"/>
  <c r="E18" i="19"/>
  <c r="D17" i="19"/>
  <c r="E17" i="19"/>
  <c r="D16" i="19"/>
  <c r="E16" i="19"/>
  <c r="D13" i="19"/>
  <c r="E13" i="19"/>
  <c r="D12" i="19"/>
  <c r="E12" i="19"/>
  <c r="D11" i="19"/>
  <c r="E11" i="19"/>
  <c r="D10" i="19"/>
  <c r="E10" i="19"/>
  <c r="D9" i="19"/>
  <c r="E9" i="19"/>
  <c r="C15" i="19"/>
  <c r="C18" i="19"/>
  <c r="C21" i="19"/>
  <c r="D28" i="19"/>
  <c r="E28" i="19"/>
  <c r="D29" i="19"/>
  <c r="E29" i="19"/>
  <c r="C29" i="19"/>
  <c r="C28" i="19"/>
  <c r="G72" i="5"/>
  <c r="H72" i="5"/>
  <c r="F72" i="5"/>
  <c r="G109" i="5"/>
  <c r="H109" i="5"/>
  <c r="F109" i="5"/>
  <c r="G116" i="5"/>
  <c r="H116" i="5"/>
  <c r="F116" i="5"/>
  <c r="G287" i="5"/>
  <c r="H287" i="5"/>
  <c r="F287" i="5"/>
  <c r="G304" i="5"/>
  <c r="H304" i="5"/>
  <c r="F304" i="5"/>
  <c r="G404" i="5"/>
  <c r="H404" i="5"/>
  <c r="F404" i="5"/>
  <c r="G508" i="5"/>
  <c r="H508" i="5"/>
  <c r="F508" i="5"/>
  <c r="J13" i="2"/>
  <c r="K13" i="2"/>
  <c r="J15" i="2"/>
  <c r="K15" i="2"/>
  <c r="J18" i="2"/>
  <c r="K18" i="2"/>
  <c r="J19" i="2"/>
  <c r="K19" i="2"/>
  <c r="J21" i="2"/>
  <c r="K21" i="2"/>
  <c r="K31" i="2"/>
  <c r="J35" i="2"/>
  <c r="K35" i="2"/>
  <c r="J38" i="2"/>
  <c r="K38" i="2"/>
  <c r="J39" i="2"/>
  <c r="K39" i="2"/>
  <c r="J42" i="2"/>
  <c r="K42" i="2"/>
  <c r="K46" i="2"/>
  <c r="J48" i="2"/>
  <c r="K48" i="2"/>
  <c r="J49" i="2"/>
  <c r="K49" i="2"/>
  <c r="J51" i="2"/>
  <c r="K51" i="2"/>
  <c r="J52" i="2"/>
  <c r="K52" i="2"/>
  <c r="J54" i="2"/>
  <c r="K54" i="2"/>
  <c r="J57" i="2"/>
  <c r="K57" i="2"/>
  <c r="J60" i="2"/>
  <c r="K60" i="2"/>
  <c r="J62" i="2"/>
  <c r="K62" i="2"/>
  <c r="J70" i="2"/>
  <c r="K70" i="2"/>
  <c r="J73" i="2"/>
  <c r="K73" i="2"/>
  <c r="J74" i="2"/>
  <c r="K74" i="2"/>
  <c r="J79" i="2"/>
  <c r="K79" i="2"/>
  <c r="J82" i="2"/>
  <c r="K82" i="2"/>
  <c r="J84" i="2"/>
  <c r="K84" i="2"/>
  <c r="J86" i="2"/>
  <c r="K86" i="2"/>
  <c r="J87" i="2"/>
  <c r="K87" i="2"/>
  <c r="J88" i="2"/>
  <c r="K88" i="2"/>
  <c r="J93" i="2"/>
  <c r="K93" i="2"/>
  <c r="J96" i="2"/>
  <c r="K96" i="2"/>
  <c r="J102" i="2"/>
  <c r="K102" i="2"/>
  <c r="J105" i="2"/>
  <c r="K105" i="2"/>
  <c r="J107" i="2"/>
  <c r="K107" i="2"/>
  <c r="K112" i="2"/>
  <c r="K115" i="2"/>
  <c r="J119" i="2"/>
  <c r="K119" i="2"/>
  <c r="J125" i="2"/>
  <c r="K125" i="2"/>
  <c r="K130" i="2"/>
  <c r="J138" i="2"/>
  <c r="K138" i="2"/>
  <c r="J143" i="2"/>
  <c r="K143" i="2"/>
  <c r="J149" i="2"/>
  <c r="K149" i="2"/>
  <c r="J152" i="2"/>
  <c r="K152" i="2"/>
  <c r="J158" i="2"/>
  <c r="K158" i="2"/>
  <c r="J160" i="2"/>
  <c r="K160" i="2"/>
  <c r="J166" i="2"/>
  <c r="K166" i="2"/>
  <c r="J171" i="2"/>
  <c r="K171" i="2"/>
  <c r="J176" i="2"/>
  <c r="K176" i="2"/>
  <c r="J178" i="2"/>
  <c r="K178" i="2"/>
  <c r="J180" i="2"/>
  <c r="K180" i="2"/>
  <c r="J181" i="2"/>
  <c r="K181" i="2"/>
  <c r="J185" i="2"/>
  <c r="K185" i="2"/>
  <c r="K186" i="2"/>
  <c r="K190" i="2"/>
  <c r="J192" i="2"/>
  <c r="K192" i="2"/>
  <c r="J197" i="2"/>
  <c r="K197" i="2"/>
  <c r="J200" i="2"/>
  <c r="K200" i="2"/>
  <c r="J201" i="2"/>
  <c r="K201" i="2"/>
  <c r="J207" i="2"/>
  <c r="K207" i="2"/>
  <c r="J211" i="2"/>
  <c r="K211" i="2"/>
  <c r="K213" i="2"/>
  <c r="J219" i="2"/>
  <c r="K219" i="2"/>
  <c r="J223" i="2"/>
  <c r="K223" i="2"/>
  <c r="J225" i="2"/>
  <c r="K225" i="2"/>
  <c r="J230" i="2"/>
  <c r="K230" i="2"/>
  <c r="J234" i="2"/>
  <c r="K234" i="2"/>
  <c r="J236" i="2"/>
  <c r="K236" i="2"/>
  <c r="J243" i="2"/>
  <c r="K243" i="2"/>
  <c r="J247" i="2"/>
  <c r="K247" i="2"/>
  <c r="J248" i="2"/>
  <c r="K248" i="2"/>
  <c r="J250" i="2"/>
  <c r="K250" i="2"/>
  <c r="K255" i="2"/>
  <c r="J260" i="2"/>
  <c r="K260" i="2"/>
  <c r="J263" i="2"/>
  <c r="K263" i="2"/>
  <c r="J264" i="2"/>
  <c r="K264" i="2"/>
  <c r="J277" i="2"/>
  <c r="K277" i="2"/>
  <c r="J280" i="2"/>
  <c r="K280" i="2"/>
  <c r="J283" i="2"/>
  <c r="K283" i="2"/>
  <c r="J288" i="2"/>
  <c r="K288" i="2"/>
  <c r="J292" i="2"/>
  <c r="K292" i="2"/>
  <c r="J298" i="2"/>
  <c r="K298" i="2"/>
  <c r="J304" i="2"/>
  <c r="K304" i="2"/>
  <c r="J310" i="2"/>
  <c r="K310" i="2"/>
  <c r="J312" i="2"/>
  <c r="K312" i="2"/>
  <c r="J314" i="2"/>
  <c r="K314" i="2"/>
  <c r="J318" i="2"/>
  <c r="K318" i="2"/>
  <c r="J324" i="2"/>
  <c r="K324" i="2"/>
  <c r="J328" i="2"/>
  <c r="K328" i="2"/>
  <c r="J330" i="2"/>
  <c r="K330" i="2"/>
  <c r="J335" i="2"/>
  <c r="K335" i="2"/>
  <c r="J337" i="2"/>
  <c r="K337" i="2"/>
  <c r="J339" i="2"/>
  <c r="K339" i="2"/>
  <c r="J341" i="2"/>
  <c r="K341" i="2"/>
  <c r="J345" i="2"/>
  <c r="K345" i="2"/>
  <c r="J347" i="2"/>
  <c r="K347" i="2"/>
  <c r="J352" i="2"/>
  <c r="K352" i="2"/>
  <c r="J354" i="2"/>
  <c r="K354" i="2"/>
  <c r="J358" i="2"/>
  <c r="K358" i="2"/>
  <c r="J362" i="2"/>
  <c r="K362" i="2"/>
  <c r="J367" i="2"/>
  <c r="K367" i="2"/>
  <c r="J368" i="2"/>
  <c r="K368" i="2"/>
  <c r="J370" i="2"/>
  <c r="K370" i="2"/>
  <c r="J375" i="2"/>
  <c r="K375" i="2"/>
  <c r="J379" i="2"/>
  <c r="K379" i="2"/>
  <c r="J381" i="2"/>
  <c r="K381" i="2"/>
  <c r="J387" i="2"/>
  <c r="K387" i="2"/>
  <c r="J389" i="2"/>
  <c r="K389" i="2"/>
  <c r="J391" i="2"/>
  <c r="K391" i="2"/>
  <c r="J393" i="2"/>
  <c r="K393" i="2"/>
  <c r="J396" i="2"/>
  <c r="K396" i="2"/>
  <c r="J398" i="2"/>
  <c r="K398" i="2"/>
  <c r="J402" i="2"/>
  <c r="K402" i="2"/>
  <c r="J408" i="2"/>
  <c r="K408" i="2"/>
  <c r="J410" i="2"/>
  <c r="K410" i="2"/>
  <c r="J419" i="2"/>
  <c r="K419" i="2"/>
  <c r="J421" i="2"/>
  <c r="K421" i="2"/>
  <c r="J423" i="2"/>
  <c r="K423" i="2"/>
  <c r="J426" i="2"/>
  <c r="K426" i="2"/>
  <c r="J427" i="2"/>
  <c r="K427" i="2"/>
  <c r="J429" i="2"/>
  <c r="K429" i="2"/>
  <c r="J430" i="2"/>
  <c r="K430" i="2"/>
  <c r="J438" i="2"/>
  <c r="K438" i="2"/>
  <c r="J444" i="2"/>
  <c r="K444" i="2"/>
  <c r="J449" i="2"/>
  <c r="K449" i="2"/>
  <c r="J459" i="2"/>
  <c r="K459" i="2"/>
  <c r="J461" i="2"/>
  <c r="K461" i="2"/>
  <c r="J463" i="2"/>
  <c r="K463" i="2"/>
  <c r="J467" i="2"/>
  <c r="K467" i="2"/>
  <c r="J469" i="2"/>
  <c r="K469" i="2"/>
  <c r="K471" i="2"/>
  <c r="J476" i="2"/>
  <c r="K476" i="2"/>
  <c r="J482" i="2"/>
  <c r="K482" i="2"/>
  <c r="J484" i="2"/>
  <c r="K484" i="2"/>
  <c r="J486" i="2"/>
  <c r="K486" i="2"/>
  <c r="J488" i="2"/>
  <c r="K488" i="2"/>
  <c r="J491" i="2"/>
  <c r="K491" i="2"/>
  <c r="J493" i="2"/>
  <c r="K493" i="2"/>
  <c r="J495" i="2"/>
  <c r="K495" i="2"/>
  <c r="J498" i="2"/>
  <c r="K498" i="2"/>
  <c r="J500" i="2"/>
  <c r="K500" i="2"/>
  <c r="J504" i="2"/>
  <c r="K504" i="2"/>
  <c r="J506" i="2"/>
  <c r="K506" i="2"/>
  <c r="J508" i="2"/>
  <c r="K508" i="2"/>
  <c r="K510" i="2"/>
  <c r="J515" i="2"/>
  <c r="K515" i="2"/>
  <c r="J519" i="2"/>
  <c r="K519" i="2"/>
  <c r="J522" i="2"/>
  <c r="K522" i="2"/>
  <c r="J524" i="2"/>
  <c r="K524" i="2"/>
  <c r="J530" i="2"/>
  <c r="K530" i="2"/>
  <c r="J537" i="2"/>
  <c r="K537" i="2"/>
  <c r="J540" i="2"/>
  <c r="K540" i="2"/>
  <c r="K541" i="2"/>
  <c r="J543" i="2"/>
  <c r="K543" i="2"/>
  <c r="J548" i="2"/>
  <c r="K548" i="2"/>
  <c r="K551" i="2"/>
  <c r="K552" i="2"/>
  <c r="J558" i="2"/>
  <c r="K558" i="2"/>
  <c r="J563" i="2"/>
  <c r="K563" i="2"/>
  <c r="J565" i="2"/>
  <c r="K565" i="2"/>
  <c r="J575" i="2"/>
  <c r="K575" i="2"/>
  <c r="J578" i="2"/>
  <c r="K578" i="2"/>
  <c r="K589" i="2"/>
  <c r="J590" i="2"/>
  <c r="K590" i="2"/>
  <c r="J591" i="2"/>
  <c r="K591" i="2"/>
  <c r="J594" i="2"/>
  <c r="K594" i="2"/>
  <c r="J597" i="2"/>
  <c r="K597" i="2"/>
  <c r="K611" i="2"/>
  <c r="J615" i="2"/>
  <c r="K615" i="2"/>
  <c r="J618" i="2"/>
  <c r="K618" i="2"/>
  <c r="K620" i="2"/>
  <c r="J623" i="2"/>
  <c r="K623" i="2"/>
  <c r="J627" i="2"/>
  <c r="K627" i="2"/>
  <c r="J632" i="2"/>
  <c r="K632" i="2"/>
  <c r="J633" i="2"/>
  <c r="K633" i="2"/>
  <c r="J638" i="2"/>
  <c r="K638" i="2"/>
  <c r="J640" i="2"/>
  <c r="K640" i="2"/>
  <c r="J641" i="2"/>
  <c r="K641" i="2"/>
  <c r="J642" i="2"/>
  <c r="K642" i="2"/>
  <c r="K648" i="2"/>
  <c r="K650" i="2"/>
  <c r="K652" i="2"/>
  <c r="K658" i="2"/>
  <c r="J662" i="2"/>
  <c r="K662" i="2"/>
  <c r="J669" i="2"/>
  <c r="K669" i="2"/>
  <c r="J671" i="2"/>
  <c r="K671" i="2"/>
  <c r="J672" i="2"/>
  <c r="K672" i="2"/>
  <c r="J679" i="2"/>
  <c r="K679" i="2"/>
  <c r="J681" i="2"/>
  <c r="K681" i="2"/>
  <c r="J682" i="2"/>
  <c r="K682" i="2"/>
  <c r="J685" i="2"/>
  <c r="K685" i="2"/>
  <c r="J692" i="2"/>
  <c r="K692" i="2"/>
  <c r="J697" i="2"/>
  <c r="K697" i="2"/>
  <c r="K700" i="2"/>
  <c r="J701" i="2"/>
  <c r="K701" i="2"/>
  <c r="J704" i="2"/>
  <c r="K704" i="2"/>
  <c r="J711" i="2"/>
  <c r="K711" i="2"/>
  <c r="J713" i="2"/>
  <c r="K713" i="2"/>
  <c r="J724" i="2"/>
  <c r="K724" i="2"/>
  <c r="J727" i="2"/>
  <c r="K727" i="2"/>
  <c r="J728" i="2"/>
  <c r="K728" i="2"/>
  <c r="J735" i="2"/>
  <c r="K735" i="2"/>
  <c r="J738" i="2"/>
  <c r="K738" i="2"/>
  <c r="J741" i="2"/>
  <c r="K741" i="2"/>
  <c r="K746" i="2"/>
  <c r="J748" i="2"/>
  <c r="K748" i="2"/>
  <c r="J750" i="2"/>
  <c r="K750" i="2"/>
  <c r="J755" i="2"/>
  <c r="K755" i="2"/>
  <c r="J758" i="2"/>
  <c r="K758" i="2"/>
  <c r="J759" i="2"/>
  <c r="K759" i="2"/>
  <c r="J765" i="2"/>
  <c r="K765" i="2"/>
  <c r="J773" i="2"/>
  <c r="K773" i="2"/>
  <c r="J775" i="2"/>
  <c r="K775" i="2"/>
  <c r="J776" i="2"/>
  <c r="K776" i="2"/>
  <c r="J777" i="2"/>
  <c r="K777" i="2"/>
  <c r="H12" i="5"/>
  <c r="I83" i="2"/>
  <c r="F7" i="6"/>
  <c r="G7" i="6"/>
  <c r="F8" i="6"/>
  <c r="G8" i="6"/>
  <c r="F9" i="6"/>
  <c r="G9" i="6"/>
  <c r="F10" i="6"/>
  <c r="G10" i="6"/>
  <c r="F11" i="6"/>
  <c r="G11" i="6"/>
  <c r="F12" i="6"/>
  <c r="G12" i="6"/>
  <c r="F13" i="6"/>
  <c r="G13" i="6"/>
  <c r="F14" i="6"/>
  <c r="G14" i="6"/>
  <c r="F15" i="6"/>
  <c r="G15" i="6"/>
  <c r="F16" i="6"/>
  <c r="G16" i="6"/>
  <c r="F17" i="6"/>
  <c r="G17" i="6"/>
  <c r="F18" i="6"/>
  <c r="G18" i="6"/>
  <c r="F19" i="6"/>
  <c r="G19" i="6"/>
  <c r="F20" i="6"/>
  <c r="G20" i="6"/>
  <c r="F21" i="6"/>
  <c r="G21" i="6"/>
  <c r="F22" i="6"/>
  <c r="G22" i="6"/>
  <c r="F23" i="6"/>
  <c r="G23" i="6"/>
  <c r="F24" i="6"/>
  <c r="G24" i="6"/>
  <c r="F25" i="6"/>
  <c r="G25" i="6"/>
  <c r="F26" i="6"/>
  <c r="G26" i="6"/>
  <c r="F27" i="6"/>
  <c r="G27" i="6"/>
  <c r="F28" i="6"/>
  <c r="G28" i="6"/>
  <c r="F29" i="6"/>
  <c r="G29" i="6"/>
  <c r="F30" i="6"/>
  <c r="G30" i="6"/>
  <c r="F31" i="6"/>
  <c r="G31" i="6"/>
  <c r="F32" i="6"/>
  <c r="G32" i="6"/>
  <c r="F33" i="6"/>
  <c r="G33" i="6"/>
  <c r="F34" i="6"/>
  <c r="G34" i="6"/>
  <c r="F35" i="6"/>
  <c r="G35" i="6"/>
  <c r="F36" i="6"/>
  <c r="G36" i="6"/>
  <c r="F37" i="6"/>
  <c r="G37" i="6"/>
  <c r="F38" i="6"/>
  <c r="G38" i="6"/>
  <c r="F39" i="6"/>
  <c r="G39" i="6"/>
  <c r="F41" i="6"/>
  <c r="G41" i="6"/>
  <c r="F42" i="6"/>
  <c r="G42" i="6"/>
  <c r="F43" i="6"/>
  <c r="G43" i="6"/>
  <c r="F44" i="6"/>
  <c r="G44" i="6"/>
  <c r="F45" i="6"/>
  <c r="G45" i="6"/>
  <c r="F46" i="6"/>
  <c r="G46" i="6"/>
  <c r="F47" i="6"/>
  <c r="G47" i="6"/>
  <c r="F48" i="6"/>
  <c r="G48" i="6"/>
  <c r="F49" i="6"/>
  <c r="G49" i="6"/>
  <c r="F50" i="6"/>
  <c r="G50" i="6"/>
  <c r="F51" i="6"/>
  <c r="G51" i="6"/>
  <c r="F52" i="6"/>
  <c r="G52" i="6"/>
  <c r="F53" i="6"/>
  <c r="G53" i="6"/>
  <c r="F54" i="6"/>
  <c r="G54" i="6"/>
  <c r="F55" i="6"/>
  <c r="G55" i="6"/>
  <c r="F56" i="6"/>
  <c r="G56" i="6"/>
  <c r="F57" i="6"/>
  <c r="G57" i="6"/>
  <c r="F58" i="6"/>
  <c r="G58" i="6"/>
  <c r="F59" i="6"/>
  <c r="G59" i="6"/>
  <c r="F60" i="6"/>
  <c r="G60" i="6"/>
  <c r="F61" i="6"/>
  <c r="G61" i="6"/>
  <c r="F64" i="6"/>
  <c r="G64" i="6"/>
  <c r="F65" i="6"/>
  <c r="G65" i="6"/>
  <c r="F66" i="6"/>
  <c r="G66" i="6"/>
  <c r="F67" i="6"/>
  <c r="G67" i="6"/>
  <c r="F68" i="6"/>
  <c r="G68" i="6"/>
  <c r="F69" i="6"/>
  <c r="G69" i="6"/>
  <c r="F70" i="6"/>
  <c r="G70" i="6"/>
  <c r="F71" i="6"/>
  <c r="G71" i="6"/>
  <c r="F72" i="6"/>
  <c r="G72" i="6"/>
  <c r="F73" i="6"/>
  <c r="G73" i="6"/>
  <c r="F77" i="6"/>
  <c r="G77" i="6"/>
  <c r="F78" i="6"/>
  <c r="G78" i="6"/>
  <c r="F79" i="6"/>
  <c r="G79" i="6"/>
  <c r="F80" i="6"/>
  <c r="G80" i="6"/>
  <c r="F81" i="6"/>
  <c r="G81" i="6"/>
  <c r="G83" i="6"/>
  <c r="F84" i="6"/>
  <c r="G84" i="6"/>
  <c r="F85" i="6"/>
  <c r="G85" i="6"/>
  <c r="F88" i="6"/>
  <c r="G88" i="6"/>
  <c r="F89" i="6"/>
  <c r="G89" i="6"/>
  <c r="F90" i="6"/>
  <c r="G90" i="6"/>
  <c r="G91" i="6"/>
  <c r="G92" i="6"/>
  <c r="F93" i="6"/>
  <c r="G93" i="6"/>
  <c r="F94" i="6"/>
  <c r="G94" i="6"/>
  <c r="F95" i="6"/>
  <c r="G95" i="6"/>
  <c r="G96" i="6"/>
  <c r="G97" i="6"/>
  <c r="G98" i="6"/>
  <c r="G99" i="6"/>
  <c r="F100" i="6"/>
  <c r="G100" i="6"/>
  <c r="F101" i="6"/>
  <c r="G101" i="6"/>
  <c r="F102" i="6"/>
  <c r="G102" i="6"/>
  <c r="F103" i="6"/>
  <c r="G103" i="6"/>
  <c r="F104" i="6"/>
  <c r="G104" i="6"/>
  <c r="F105" i="6"/>
  <c r="G105" i="6"/>
  <c r="F106" i="6"/>
  <c r="G106" i="6"/>
  <c r="F107" i="6"/>
  <c r="G107" i="6"/>
  <c r="F108" i="6"/>
  <c r="G108" i="6"/>
  <c r="F109" i="6"/>
  <c r="G109" i="6"/>
  <c r="F110" i="6"/>
  <c r="G110" i="6"/>
  <c r="F111" i="6"/>
  <c r="G111" i="6"/>
  <c r="F112" i="6"/>
  <c r="G112" i="6"/>
  <c r="F113" i="6"/>
  <c r="G113" i="6"/>
  <c r="F114" i="6"/>
  <c r="G114" i="6"/>
  <c r="F115" i="6"/>
  <c r="G115" i="6"/>
  <c r="G116" i="6"/>
  <c r="G117" i="6"/>
  <c r="F118" i="6"/>
  <c r="G118" i="6"/>
  <c r="F119" i="6"/>
  <c r="G119" i="6"/>
  <c r="F120" i="6"/>
  <c r="G120" i="6"/>
  <c r="F121" i="6"/>
  <c r="G121" i="6"/>
  <c r="F124" i="6"/>
  <c r="G124" i="6"/>
  <c r="G6" i="6"/>
  <c r="F6" i="6"/>
  <c r="E85" i="6"/>
  <c r="E83" i="6"/>
  <c r="D75" i="6"/>
  <c r="D74" i="6" s="1"/>
  <c r="E75" i="6"/>
  <c r="E74" i="6" s="1"/>
  <c r="C75" i="6"/>
  <c r="C74" i="6" s="1"/>
  <c r="E34" i="6"/>
  <c r="E32" i="6"/>
  <c r="E23" i="6"/>
  <c r="E22" i="6"/>
  <c r="D120" i="6"/>
  <c r="E120" i="6"/>
  <c r="C120" i="6"/>
  <c r="D86" i="6"/>
  <c r="E86" i="6"/>
  <c r="C86" i="6"/>
  <c r="D62" i="6"/>
  <c r="E62" i="6"/>
  <c r="C62" i="6"/>
  <c r="D38" i="6"/>
  <c r="E38" i="6"/>
  <c r="E37" i="6" s="1"/>
  <c r="C38" i="6"/>
  <c r="C37" i="6" s="1"/>
  <c r="D37" i="6"/>
  <c r="E23" i="19" l="1"/>
  <c r="E22" i="19" s="1"/>
  <c r="D23" i="19"/>
  <c r="D22" i="19" s="1"/>
  <c r="E15" i="19"/>
  <c r="H11" i="5"/>
  <c r="I588" i="2"/>
  <c r="G234" i="5"/>
  <c r="H234" i="5"/>
  <c r="F234" i="5"/>
  <c r="H588" i="2"/>
  <c r="G588" i="2"/>
  <c r="K588" i="2" l="1"/>
  <c r="J588" i="2"/>
  <c r="J234" i="5"/>
  <c r="G111" i="5"/>
  <c r="H111" i="5"/>
  <c r="F111" i="5"/>
  <c r="G101" i="5"/>
  <c r="G100" i="5" s="1"/>
  <c r="G99" i="5" s="1"/>
  <c r="H101" i="5"/>
  <c r="F101" i="5"/>
  <c r="H703" i="2"/>
  <c r="H702" i="2" s="1"/>
  <c r="I703" i="2"/>
  <c r="G703" i="2"/>
  <c r="G702" i="2" s="1"/>
  <c r="H100" i="5" l="1"/>
  <c r="I101" i="5"/>
  <c r="J101" i="5"/>
  <c r="I702" i="2"/>
  <c r="J703" i="2"/>
  <c r="K703" i="2"/>
  <c r="I111" i="5"/>
  <c r="J111" i="5"/>
  <c r="F100" i="5"/>
  <c r="F99" i="5" s="1"/>
  <c r="G221" i="5"/>
  <c r="H221" i="5"/>
  <c r="F221" i="5"/>
  <c r="H782" i="2"/>
  <c r="H781" i="2" s="1"/>
  <c r="H780" i="2" s="1"/>
  <c r="H779" i="2" s="1"/>
  <c r="H778" i="2" s="1"/>
  <c r="I782" i="2"/>
  <c r="I781" i="2" s="1"/>
  <c r="I780" i="2" s="1"/>
  <c r="I779" i="2" s="1"/>
  <c r="I778" i="2" s="1"/>
  <c r="G782" i="2"/>
  <c r="G781" i="2" s="1"/>
  <c r="G780" i="2" s="1"/>
  <c r="G779" i="2" s="1"/>
  <c r="G778" i="2" s="1"/>
  <c r="G465" i="5"/>
  <c r="H465" i="5"/>
  <c r="F465" i="5"/>
  <c r="H509" i="2"/>
  <c r="I509" i="2"/>
  <c r="G509" i="2"/>
  <c r="G380" i="5"/>
  <c r="G379" i="5" s="1"/>
  <c r="H380" i="5"/>
  <c r="F380" i="5"/>
  <c r="H470" i="2"/>
  <c r="I470" i="2"/>
  <c r="G470" i="2"/>
  <c r="J221" i="5" l="1"/>
  <c r="H379" i="5"/>
  <c r="J380" i="5"/>
  <c r="K470" i="2"/>
  <c r="H464" i="5"/>
  <c r="J465" i="5"/>
  <c r="H99" i="5"/>
  <c r="I100" i="5"/>
  <c r="J100" i="5"/>
  <c r="K509" i="2"/>
  <c r="K702" i="2"/>
  <c r="J702" i="2"/>
  <c r="F464" i="5"/>
  <c r="G464" i="5"/>
  <c r="F379" i="5"/>
  <c r="G479" i="5"/>
  <c r="G478" i="5" s="1"/>
  <c r="H479" i="5"/>
  <c r="F479" i="5"/>
  <c r="H159" i="2"/>
  <c r="I159" i="2"/>
  <c r="G159" i="2"/>
  <c r="G275" i="5"/>
  <c r="H275" i="5"/>
  <c r="F275" i="5"/>
  <c r="H124" i="2"/>
  <c r="H123" i="2" s="1"/>
  <c r="H122" i="2" s="1"/>
  <c r="I124" i="2"/>
  <c r="G124" i="2"/>
  <c r="G123" i="2" s="1"/>
  <c r="G122" i="2" s="1"/>
  <c r="G143" i="5"/>
  <c r="G142" i="5" s="1"/>
  <c r="H143" i="5"/>
  <c r="F143" i="5"/>
  <c r="H81" i="2"/>
  <c r="I81" i="2"/>
  <c r="G81" i="2"/>
  <c r="H142" i="5" l="1"/>
  <c r="J143" i="5"/>
  <c r="I143" i="5"/>
  <c r="H478" i="5"/>
  <c r="J479" i="5"/>
  <c r="I479" i="5"/>
  <c r="J464" i="5"/>
  <c r="J81" i="2"/>
  <c r="K81" i="2"/>
  <c r="I275" i="5"/>
  <c r="J275" i="5"/>
  <c r="I99" i="5"/>
  <c r="J99" i="5"/>
  <c r="J159" i="2"/>
  <c r="K159" i="2"/>
  <c r="I123" i="2"/>
  <c r="K124" i="2"/>
  <c r="J124" i="2"/>
  <c r="J379" i="5"/>
  <c r="F478" i="5"/>
  <c r="F274" i="5"/>
  <c r="F273" i="5" s="1"/>
  <c r="H274" i="5"/>
  <c r="G274" i="5"/>
  <c r="G273" i="5" s="1"/>
  <c r="F142" i="5"/>
  <c r="D96" i="6"/>
  <c r="C96" i="6"/>
  <c r="E96" i="6"/>
  <c r="I122" i="2" l="1"/>
  <c r="J123" i="2"/>
  <c r="K123" i="2"/>
  <c r="I478" i="5"/>
  <c r="J478" i="5"/>
  <c r="H273" i="5"/>
  <c r="J274" i="5"/>
  <c r="I274" i="5"/>
  <c r="J142" i="5"/>
  <c r="I142" i="5"/>
  <c r="G112" i="5"/>
  <c r="H112" i="5"/>
  <c r="F112" i="5"/>
  <c r="H50" i="2"/>
  <c r="I50" i="2"/>
  <c r="G50" i="2"/>
  <c r="G235" i="5"/>
  <c r="H235" i="5"/>
  <c r="F235" i="5"/>
  <c r="I112" i="5" l="1"/>
  <c r="J112" i="5"/>
  <c r="J50" i="2"/>
  <c r="K50" i="2"/>
  <c r="I273" i="5"/>
  <c r="J273" i="5"/>
  <c r="I235" i="5"/>
  <c r="J235" i="5"/>
  <c r="K122" i="2"/>
  <c r="J122" i="2"/>
  <c r="E98" i="6"/>
  <c r="D98" i="6"/>
  <c r="C98" i="6"/>
  <c r="H357" i="2" l="1"/>
  <c r="I357" i="2"/>
  <c r="J357" i="2" l="1"/>
  <c r="G302" i="5"/>
  <c r="H302" i="5"/>
  <c r="F302" i="5"/>
  <c r="F301" i="5" s="1"/>
  <c r="H647" i="2"/>
  <c r="I647" i="2"/>
  <c r="G647" i="2"/>
  <c r="H301" i="5" l="1"/>
  <c r="J301" i="5" s="1"/>
  <c r="J302" i="5"/>
  <c r="K647" i="2"/>
  <c r="G301" i="5"/>
  <c r="G459" i="5" l="1"/>
  <c r="G458" i="5" s="1"/>
  <c r="H459" i="5"/>
  <c r="F459" i="5"/>
  <c r="G372" i="5"/>
  <c r="G371" i="5" s="1"/>
  <c r="H372" i="5"/>
  <c r="F372" i="5"/>
  <c r="F371" i="5" s="1"/>
  <c r="G329" i="5"/>
  <c r="G328" i="5" s="1"/>
  <c r="H329" i="5"/>
  <c r="F329" i="5"/>
  <c r="F328" i="5" s="1"/>
  <c r="G357" i="2"/>
  <c r="K357" i="2" s="1"/>
  <c r="H503" i="2"/>
  <c r="I503" i="2"/>
  <c r="G503" i="2"/>
  <c r="H466" i="2"/>
  <c r="I466" i="2"/>
  <c r="G466" i="2"/>
  <c r="H323" i="2"/>
  <c r="I323" i="2"/>
  <c r="G323" i="2"/>
  <c r="G265" i="5"/>
  <c r="H265" i="5"/>
  <c r="F265" i="5"/>
  <c r="F264" i="5" s="1"/>
  <c r="H619" i="2"/>
  <c r="I619" i="2"/>
  <c r="G619" i="2"/>
  <c r="G518" i="5"/>
  <c r="G517" i="5" s="1"/>
  <c r="H518" i="5"/>
  <c r="F518" i="5"/>
  <c r="H411" i="2"/>
  <c r="I411" i="2"/>
  <c r="G411" i="2"/>
  <c r="K619" i="2" l="1"/>
  <c r="J503" i="2"/>
  <c r="K503" i="2"/>
  <c r="H328" i="5"/>
  <c r="J329" i="5"/>
  <c r="I329" i="5"/>
  <c r="J466" i="2"/>
  <c r="K466" i="2"/>
  <c r="K323" i="2"/>
  <c r="J323" i="2"/>
  <c r="J459" i="5"/>
  <c r="I459" i="5"/>
  <c r="J265" i="5"/>
  <c r="H371" i="5"/>
  <c r="J372" i="5"/>
  <c r="I372" i="5"/>
  <c r="F458" i="5"/>
  <c r="H458" i="5"/>
  <c r="G264" i="5"/>
  <c r="H264" i="5"/>
  <c r="J264" i="5" s="1"/>
  <c r="F517" i="5"/>
  <c r="H517" i="5"/>
  <c r="I328" i="5" l="1"/>
  <c r="J328" i="5"/>
  <c r="J458" i="5"/>
  <c r="I458" i="5"/>
  <c r="J371" i="5"/>
  <c r="I371" i="5"/>
  <c r="E100" i="6"/>
  <c r="D100" i="6"/>
  <c r="C100" i="6"/>
  <c r="E35" i="6" l="1"/>
  <c r="E33" i="6" s="1"/>
  <c r="D35" i="6"/>
  <c r="D33" i="6" s="1"/>
  <c r="C35" i="6"/>
  <c r="C33" i="6" s="1"/>
  <c r="H46" i="5" l="1"/>
  <c r="I16" i="2"/>
  <c r="H30" i="2"/>
  <c r="H29" i="2" s="1"/>
  <c r="I30" i="2"/>
  <c r="G229" i="5"/>
  <c r="H229" i="5"/>
  <c r="F229" i="5"/>
  <c r="F228" i="5" s="1"/>
  <c r="F227" i="5" s="1"/>
  <c r="H583" i="2"/>
  <c r="H582" i="2" s="1"/>
  <c r="I583" i="2"/>
  <c r="I582" i="2" s="1"/>
  <c r="G583" i="2"/>
  <c r="G582" i="2" s="1"/>
  <c r="I29" i="2" l="1"/>
  <c r="H228" i="5"/>
  <c r="H227" i="5" s="1"/>
  <c r="J229" i="5"/>
  <c r="G228" i="5"/>
  <c r="G227" i="5" s="1"/>
  <c r="G30" i="2" l="1"/>
  <c r="K30" i="2" s="1"/>
  <c r="G125" i="5" l="1"/>
  <c r="H125" i="5"/>
  <c r="H124" i="5" s="1"/>
  <c r="F125" i="5"/>
  <c r="G124" i="5" l="1"/>
  <c r="F124" i="5"/>
  <c r="H63" i="2"/>
  <c r="I63" i="2"/>
  <c r="G63" i="2"/>
  <c r="G533" i="5" l="1"/>
  <c r="H533" i="5"/>
  <c r="F533" i="5"/>
  <c r="H418" i="2"/>
  <c r="I418" i="2"/>
  <c r="G418" i="2"/>
  <c r="G282" i="5"/>
  <c r="G281" i="5" s="1"/>
  <c r="H282" i="5"/>
  <c r="F282" i="5"/>
  <c r="H131" i="2"/>
  <c r="I131" i="2"/>
  <c r="G131" i="2"/>
  <c r="G500" i="5"/>
  <c r="G499" i="5" s="1"/>
  <c r="H500" i="5"/>
  <c r="G502" i="5"/>
  <c r="H502" i="5"/>
  <c r="F502" i="5"/>
  <c r="F500" i="5"/>
  <c r="H177" i="2"/>
  <c r="I177" i="2"/>
  <c r="H175" i="2"/>
  <c r="I175" i="2"/>
  <c r="G175" i="2"/>
  <c r="G177" i="2"/>
  <c r="G77" i="5"/>
  <c r="G76" i="5" s="1"/>
  <c r="G75" i="5" s="1"/>
  <c r="G74" i="5" s="1"/>
  <c r="H77" i="5"/>
  <c r="F77" i="5"/>
  <c r="F76" i="5" s="1"/>
  <c r="F75" i="5" s="1"/>
  <c r="F74" i="5" s="1"/>
  <c r="H28" i="2"/>
  <c r="I28" i="2"/>
  <c r="G29" i="2"/>
  <c r="G28" i="2" l="1"/>
  <c r="K29" i="2"/>
  <c r="K175" i="2"/>
  <c r="J175" i="2"/>
  <c r="H499" i="5"/>
  <c r="J500" i="5"/>
  <c r="I500" i="5"/>
  <c r="K177" i="2"/>
  <c r="J177" i="2"/>
  <c r="H501" i="5"/>
  <c r="J502" i="5"/>
  <c r="I502" i="5"/>
  <c r="H281" i="5"/>
  <c r="J282" i="5"/>
  <c r="K131" i="2"/>
  <c r="I533" i="5"/>
  <c r="J533" i="5"/>
  <c r="H76" i="5"/>
  <c r="J77" i="5"/>
  <c r="K28" i="2"/>
  <c r="J418" i="2"/>
  <c r="K418" i="2"/>
  <c r="F281" i="5"/>
  <c r="F501" i="5"/>
  <c r="F499" i="5"/>
  <c r="G501" i="5"/>
  <c r="H75" i="5" l="1"/>
  <c r="J76" i="5"/>
  <c r="I501" i="5"/>
  <c r="J501" i="5"/>
  <c r="J281" i="5"/>
  <c r="I499" i="5"/>
  <c r="J499" i="5"/>
  <c r="D118" i="6"/>
  <c r="D116" i="6"/>
  <c r="D113" i="6"/>
  <c r="D111" i="6"/>
  <c r="D109" i="6"/>
  <c r="D107" i="6"/>
  <c r="D105" i="6"/>
  <c r="D102" i="6"/>
  <c r="D95" i="6" s="1"/>
  <c r="D93" i="6"/>
  <c r="D91" i="6"/>
  <c r="D84" i="6"/>
  <c r="D80" i="6"/>
  <c r="D77" i="6"/>
  <c r="D72" i="6"/>
  <c r="D69" i="6"/>
  <c r="D68" i="6" s="1"/>
  <c r="D65" i="6"/>
  <c r="D64" i="6" s="1"/>
  <c r="D66" i="6"/>
  <c r="D56" i="6"/>
  <c r="D57" i="6"/>
  <c r="D54" i="6"/>
  <c r="D53" i="6" s="1"/>
  <c r="D51" i="6"/>
  <c r="D50" i="6" s="1"/>
  <c r="D48" i="6"/>
  <c r="D46" i="6"/>
  <c r="D44" i="6"/>
  <c r="D31" i="6"/>
  <c r="D28" i="6"/>
  <c r="D25" i="6"/>
  <c r="D15" i="6"/>
  <c r="D14" i="6"/>
  <c r="D9" i="6"/>
  <c r="D8" i="6" s="1"/>
  <c r="E28" i="6"/>
  <c r="E31" i="6"/>
  <c r="E44" i="6"/>
  <c r="E46" i="6"/>
  <c r="E48" i="6"/>
  <c r="E51" i="6"/>
  <c r="E50" i="6" s="1"/>
  <c r="E54" i="6"/>
  <c r="E53" i="6" s="1"/>
  <c r="E66" i="6"/>
  <c r="E72" i="6"/>
  <c r="E77" i="6"/>
  <c r="E80" i="6"/>
  <c r="E84" i="6"/>
  <c r="E91" i="6"/>
  <c r="E93" i="6"/>
  <c r="E102" i="6"/>
  <c r="E95" i="6" s="1"/>
  <c r="E105" i="6"/>
  <c r="E107" i="6"/>
  <c r="E113" i="6"/>
  <c r="E116" i="6"/>
  <c r="E118" i="6"/>
  <c r="G463" i="5"/>
  <c r="G462" i="5" s="1"/>
  <c r="H463" i="5"/>
  <c r="G461" i="5"/>
  <c r="H461" i="5"/>
  <c r="F463" i="5"/>
  <c r="F462" i="5" s="1"/>
  <c r="F461" i="5"/>
  <c r="H505" i="2"/>
  <c r="I505" i="2"/>
  <c r="H507" i="2"/>
  <c r="I507" i="2"/>
  <c r="G507" i="2"/>
  <c r="G505" i="2"/>
  <c r="G374" i="5"/>
  <c r="G373" i="5" s="1"/>
  <c r="H374" i="5"/>
  <c r="F374" i="5"/>
  <c r="F373" i="5" s="1"/>
  <c r="H468" i="2"/>
  <c r="H465" i="2" s="1"/>
  <c r="I468" i="2"/>
  <c r="G468" i="2"/>
  <c r="G465" i="2" s="1"/>
  <c r="G431" i="5"/>
  <c r="G430" i="5" s="1"/>
  <c r="G429" i="5" s="1"/>
  <c r="G428" i="5" s="1"/>
  <c r="H431" i="5"/>
  <c r="F431" i="5"/>
  <c r="F430" i="5" s="1"/>
  <c r="F429" i="5" s="1"/>
  <c r="F428" i="5" s="1"/>
  <c r="H401" i="2"/>
  <c r="H400" i="2" s="1"/>
  <c r="H399" i="2" s="1"/>
  <c r="I401" i="2"/>
  <c r="G401" i="2"/>
  <c r="G400" i="2" s="1"/>
  <c r="G399" i="2" s="1"/>
  <c r="G378" i="5"/>
  <c r="G377" i="5" s="1"/>
  <c r="H378" i="5"/>
  <c r="G376" i="5"/>
  <c r="G375" i="5" s="1"/>
  <c r="H376" i="5"/>
  <c r="H375" i="5" s="1"/>
  <c r="F378" i="5"/>
  <c r="F377" i="5" s="1"/>
  <c r="F376" i="5"/>
  <c r="F375" i="5" s="1"/>
  <c r="H359" i="2"/>
  <c r="I359" i="2"/>
  <c r="H361" i="2"/>
  <c r="I361" i="2"/>
  <c r="G361" i="2"/>
  <c r="G359" i="2"/>
  <c r="G336" i="5"/>
  <c r="H336" i="5"/>
  <c r="F336" i="5"/>
  <c r="H329" i="2"/>
  <c r="I329" i="2"/>
  <c r="G329" i="2"/>
  <c r="H592" i="5"/>
  <c r="H594" i="5"/>
  <c r="H581" i="5"/>
  <c r="H583" i="5"/>
  <c r="H588" i="5"/>
  <c r="H569" i="5"/>
  <c r="H571" i="5"/>
  <c r="H577" i="5"/>
  <c r="H554" i="5"/>
  <c r="H555" i="5"/>
  <c r="H557" i="5"/>
  <c r="H559" i="5"/>
  <c r="H558" i="5" s="1"/>
  <c r="H565" i="5"/>
  <c r="H543" i="5"/>
  <c r="H544" i="5"/>
  <c r="H545" i="5"/>
  <c r="H549" i="5"/>
  <c r="H551" i="5"/>
  <c r="H552" i="5"/>
  <c r="H534" i="5"/>
  <c r="H535" i="5"/>
  <c r="H537" i="5"/>
  <c r="H540" i="5"/>
  <c r="H541" i="5"/>
  <c r="H520" i="5"/>
  <c r="H524" i="5"/>
  <c r="H526" i="5"/>
  <c r="H528" i="5"/>
  <c r="H504" i="5"/>
  <c r="H505" i="5"/>
  <c r="H509" i="5"/>
  <c r="H510" i="5"/>
  <c r="H514" i="5"/>
  <c r="H516" i="5"/>
  <c r="H482" i="5"/>
  <c r="H484" i="5"/>
  <c r="H490" i="5"/>
  <c r="H495" i="5"/>
  <c r="H496" i="5"/>
  <c r="H498" i="5"/>
  <c r="H455" i="5"/>
  <c r="H470" i="5"/>
  <c r="H474" i="5"/>
  <c r="H477" i="5"/>
  <c r="H443" i="5"/>
  <c r="H446" i="5"/>
  <c r="H448" i="5"/>
  <c r="H450" i="5"/>
  <c r="H453" i="5"/>
  <c r="H427" i="5"/>
  <c r="H437" i="5"/>
  <c r="H439" i="5"/>
  <c r="H441" i="5"/>
  <c r="H412" i="5"/>
  <c r="H414" i="5"/>
  <c r="H416" i="5"/>
  <c r="H418" i="5"/>
  <c r="H421" i="5"/>
  <c r="H423" i="5"/>
  <c r="H406" i="5"/>
  <c r="H408" i="5"/>
  <c r="H392" i="5"/>
  <c r="H393" i="5"/>
  <c r="H395" i="5"/>
  <c r="H400" i="5"/>
  <c r="H364" i="5"/>
  <c r="H366" i="5"/>
  <c r="H368" i="5"/>
  <c r="H385" i="5"/>
  <c r="H388" i="5"/>
  <c r="H353" i="5"/>
  <c r="H355" i="5"/>
  <c r="H358" i="5"/>
  <c r="H360" i="5"/>
  <c r="H341" i="5"/>
  <c r="H343" i="5"/>
  <c r="H345" i="5"/>
  <c r="H347" i="5"/>
  <c r="H349" i="5"/>
  <c r="H351" i="5"/>
  <c r="H324" i="5"/>
  <c r="H326" i="5"/>
  <c r="H327" i="5"/>
  <c r="H331" i="5"/>
  <c r="H333" i="5"/>
  <c r="H334" i="5"/>
  <c r="H312" i="5"/>
  <c r="H314" i="5"/>
  <c r="H316" i="5"/>
  <c r="H318" i="5"/>
  <c r="H320" i="5"/>
  <c r="H306" i="5"/>
  <c r="H286" i="5"/>
  <c r="H289" i="5"/>
  <c r="H288" i="5" s="1"/>
  <c r="H292" i="5"/>
  <c r="H294" i="5"/>
  <c r="H295" i="5"/>
  <c r="H296" i="5"/>
  <c r="H272" i="5"/>
  <c r="H280" i="5"/>
  <c r="H260" i="5"/>
  <c r="H263" i="5"/>
  <c r="H268" i="5"/>
  <c r="H249" i="5"/>
  <c r="H251" i="5"/>
  <c r="H256" i="5"/>
  <c r="H236" i="5"/>
  <c r="H239" i="5"/>
  <c r="H242" i="5"/>
  <c r="H246" i="5"/>
  <c r="H247" i="5"/>
  <c r="H220" i="5"/>
  <c r="H223" i="5"/>
  <c r="H225" i="5"/>
  <c r="H207" i="5"/>
  <c r="H210" i="5"/>
  <c r="H212" i="5"/>
  <c r="H213" i="5"/>
  <c r="H214" i="5"/>
  <c r="H198" i="5"/>
  <c r="H202" i="5"/>
  <c r="H206" i="5"/>
  <c r="H186" i="5"/>
  <c r="H191" i="5"/>
  <c r="H194" i="5"/>
  <c r="H181" i="5"/>
  <c r="H184" i="5"/>
  <c r="H170" i="5"/>
  <c r="H172" i="5"/>
  <c r="H174" i="5"/>
  <c r="H176" i="5"/>
  <c r="H154" i="5"/>
  <c r="H157" i="5"/>
  <c r="H163" i="5"/>
  <c r="H165" i="5"/>
  <c r="H140" i="5"/>
  <c r="H145" i="5"/>
  <c r="H147" i="5"/>
  <c r="H148" i="5"/>
  <c r="H149" i="5"/>
  <c r="H131" i="5"/>
  <c r="H132" i="5"/>
  <c r="H134" i="5"/>
  <c r="H135" i="5"/>
  <c r="H117" i="5"/>
  <c r="H118" i="5"/>
  <c r="H121" i="5"/>
  <c r="H123" i="5"/>
  <c r="H104" i="5"/>
  <c r="H106" i="5"/>
  <c r="H107" i="5"/>
  <c r="H110" i="5"/>
  <c r="H114" i="5"/>
  <c r="H93" i="5"/>
  <c r="H94" i="5"/>
  <c r="H97" i="5"/>
  <c r="H81" i="5"/>
  <c r="H83" i="5"/>
  <c r="H85" i="5"/>
  <c r="H87" i="5"/>
  <c r="H90" i="5"/>
  <c r="H60" i="5"/>
  <c r="H62" i="5"/>
  <c r="H67" i="5"/>
  <c r="H54" i="5"/>
  <c r="H56" i="5"/>
  <c r="H58" i="5"/>
  <c r="H59" i="5"/>
  <c r="H47" i="5"/>
  <c r="H49" i="5"/>
  <c r="H40" i="5"/>
  <c r="H42" i="5"/>
  <c r="H43" i="5"/>
  <c r="H45" i="5"/>
  <c r="H30" i="5"/>
  <c r="H31" i="5"/>
  <c r="H32" i="5"/>
  <c r="H33" i="5"/>
  <c r="H35" i="5"/>
  <c r="H24" i="5"/>
  <c r="H25" i="5"/>
  <c r="H26" i="5"/>
  <c r="H28" i="5"/>
  <c r="H22" i="5"/>
  <c r="H14" i="5"/>
  <c r="H15" i="5"/>
  <c r="H17" i="5"/>
  <c r="I792" i="2"/>
  <c r="I790" i="2"/>
  <c r="I788" i="2"/>
  <c r="I774" i="2"/>
  <c r="I772" i="2"/>
  <c r="I768" i="2"/>
  <c r="I767" i="2" s="1"/>
  <c r="I766" i="2" s="1"/>
  <c r="I764" i="2"/>
  <c r="I757" i="2"/>
  <c r="I754" i="2"/>
  <c r="I751" i="2"/>
  <c r="I749" i="2"/>
  <c r="I747" i="2"/>
  <c r="I745" i="2"/>
  <c r="I740" i="2"/>
  <c r="I736" i="2"/>
  <c r="I734" i="2"/>
  <c r="I733" i="2" s="1"/>
  <c r="I726" i="2"/>
  <c r="I723" i="2"/>
  <c r="I718" i="2"/>
  <c r="I714" i="2"/>
  <c r="I712" i="2"/>
  <c r="I710" i="2"/>
  <c r="I699" i="2"/>
  <c r="I696" i="2"/>
  <c r="I691" i="2"/>
  <c r="I686" i="2"/>
  <c r="I684" i="2"/>
  <c r="I680" i="2"/>
  <c r="I678" i="2"/>
  <c r="I673" i="2"/>
  <c r="I670" i="2"/>
  <c r="I668" i="2"/>
  <c r="I661" i="2"/>
  <c r="I657" i="2"/>
  <c r="I651" i="2"/>
  <c r="I649" i="2"/>
  <c r="I639" i="2"/>
  <c r="I637" i="2"/>
  <c r="I634" i="2"/>
  <c r="I631" i="2"/>
  <c r="I626" i="2"/>
  <c r="I622" i="2"/>
  <c r="I617" i="2"/>
  <c r="I614" i="2"/>
  <c r="I610" i="2"/>
  <c r="I605" i="2"/>
  <c r="I603" i="2"/>
  <c r="I600" i="2"/>
  <c r="I599" i="2" s="1"/>
  <c r="I596" i="2"/>
  <c r="I593" i="2"/>
  <c r="I587" i="2"/>
  <c r="I579" i="2"/>
  <c r="I577" i="2"/>
  <c r="I574" i="2"/>
  <c r="I568" i="2"/>
  <c r="I566" i="2"/>
  <c r="I564" i="2"/>
  <c r="I562" i="2"/>
  <c r="I557" i="2"/>
  <c r="I550" i="2"/>
  <c r="I547" i="2"/>
  <c r="I542" i="2"/>
  <c r="I538" i="2"/>
  <c r="I536" i="2"/>
  <c r="I529" i="2"/>
  <c r="I528" i="2" s="1"/>
  <c r="I523" i="2"/>
  <c r="I521" i="2"/>
  <c r="I518" i="2"/>
  <c r="I514" i="2"/>
  <c r="I499" i="2"/>
  <c r="I497" i="2"/>
  <c r="I494" i="2"/>
  <c r="I492" i="2"/>
  <c r="I490" i="2"/>
  <c r="I487" i="2"/>
  <c r="I485" i="2"/>
  <c r="I483" i="2"/>
  <c r="I481" i="2"/>
  <c r="I475" i="2"/>
  <c r="I462" i="2"/>
  <c r="I460" i="2"/>
  <c r="I458" i="2"/>
  <c r="I451" i="2"/>
  <c r="I450" i="2" s="1"/>
  <c r="I448" i="2"/>
  <c r="I443" i="2"/>
  <c r="I439" i="2"/>
  <c r="I437" i="2"/>
  <c r="I428" i="2"/>
  <c r="I425" i="2"/>
  <c r="I422" i="2"/>
  <c r="I413" i="2"/>
  <c r="I409" i="2"/>
  <c r="I407" i="2"/>
  <c r="I397" i="2"/>
  <c r="I395" i="2"/>
  <c r="I392" i="2"/>
  <c r="I388" i="2"/>
  <c r="I390" i="2"/>
  <c r="I386" i="2"/>
  <c r="I382" i="2"/>
  <c r="I380" i="2"/>
  <c r="I378" i="2"/>
  <c r="I374" i="2"/>
  <c r="I369" i="2"/>
  <c r="I366" i="2"/>
  <c r="I353" i="2"/>
  <c r="I351" i="2"/>
  <c r="I348" i="2"/>
  <c r="I346" i="2"/>
  <c r="I344" i="2"/>
  <c r="I342" i="2"/>
  <c r="I340" i="2"/>
  <c r="I338" i="2"/>
  <c r="I336" i="2"/>
  <c r="I334" i="2"/>
  <c r="I327" i="2"/>
  <c r="I325" i="2"/>
  <c r="I321" i="2"/>
  <c r="I317" i="2"/>
  <c r="I315" i="2"/>
  <c r="I313" i="2"/>
  <c r="I311" i="2"/>
  <c r="I309" i="2"/>
  <c r="I303" i="2"/>
  <c r="I297" i="2"/>
  <c r="I295" i="2"/>
  <c r="I290" i="2"/>
  <c r="I287" i="2"/>
  <c r="I282" i="2"/>
  <c r="I278" i="2"/>
  <c r="I276" i="2"/>
  <c r="I269" i="2"/>
  <c r="I267" i="2"/>
  <c r="I262" i="2"/>
  <c r="I259" i="2"/>
  <c r="I254" i="2"/>
  <c r="I249" i="2"/>
  <c r="I245" i="2"/>
  <c r="I242" i="2"/>
  <c r="I235" i="2"/>
  <c r="I233" i="2"/>
  <c r="I229" i="2"/>
  <c r="I224" i="2"/>
  <c r="I222" i="2"/>
  <c r="I218" i="2"/>
  <c r="I212" i="2"/>
  <c r="I210" i="2"/>
  <c r="I206" i="2"/>
  <c r="I199" i="2"/>
  <c r="I196" i="2"/>
  <c r="I191" i="2"/>
  <c r="I189" i="2"/>
  <c r="I183" i="2"/>
  <c r="I179" i="2"/>
  <c r="I173" i="2"/>
  <c r="I170" i="2"/>
  <c r="I165" i="2"/>
  <c r="I157" i="2"/>
  <c r="H151" i="2"/>
  <c r="H150" i="2" s="1"/>
  <c r="I151" i="2"/>
  <c r="I148" i="2"/>
  <c r="I142" i="2"/>
  <c r="I139" i="2"/>
  <c r="I137" i="2"/>
  <c r="I129" i="2"/>
  <c r="I118" i="2"/>
  <c r="I117" i="2" s="1"/>
  <c r="I114" i="2"/>
  <c r="I111" i="2"/>
  <c r="I106" i="2"/>
  <c r="I104" i="2"/>
  <c r="I101" i="2"/>
  <c r="I95" i="2"/>
  <c r="I92" i="2"/>
  <c r="I85" i="2"/>
  <c r="I78" i="2"/>
  <c r="I72" i="2"/>
  <c r="I69" i="2"/>
  <c r="I61" i="2"/>
  <c r="I59" i="2"/>
  <c r="I55" i="2"/>
  <c r="I53" i="2"/>
  <c r="I47" i="2"/>
  <c r="I45" i="2"/>
  <c r="I41" i="2"/>
  <c r="H37" i="2"/>
  <c r="H36" i="2" s="1"/>
  <c r="I37" i="2"/>
  <c r="I34" i="2"/>
  <c r="I25" i="2"/>
  <c r="I24" i="2" s="1"/>
  <c r="I23" i="2" s="1"/>
  <c r="I22" i="2" s="1"/>
  <c r="I20" i="2"/>
  <c r="I14" i="2"/>
  <c r="I11" i="2" s="1"/>
  <c r="I12" i="2"/>
  <c r="I709" i="2" l="1"/>
  <c r="I44" i="2"/>
  <c r="I136" i="2"/>
  <c r="I33" i="2"/>
  <c r="I36" i="2"/>
  <c r="J37" i="2"/>
  <c r="I40" i="2"/>
  <c r="I91" i="2"/>
  <c r="I258" i="2"/>
  <c r="I474" i="2"/>
  <c r="I546" i="2"/>
  <c r="I592" i="2"/>
  <c r="I609" i="2"/>
  <c r="I695" i="2"/>
  <c r="I725" i="2"/>
  <c r="H233" i="5"/>
  <c r="H232" i="5" s="1"/>
  <c r="H580" i="5"/>
  <c r="H335" i="5"/>
  <c r="J336" i="5"/>
  <c r="I336" i="5"/>
  <c r="J361" i="2"/>
  <c r="K361" i="2"/>
  <c r="I378" i="5"/>
  <c r="J378" i="5"/>
  <c r="H373" i="5"/>
  <c r="J374" i="5"/>
  <c r="I374" i="5"/>
  <c r="J507" i="2"/>
  <c r="K507" i="2"/>
  <c r="I463" i="5"/>
  <c r="J463" i="5"/>
  <c r="I94" i="2"/>
  <c r="I228" i="2"/>
  <c r="I261" i="2"/>
  <c r="I257" i="2" s="1"/>
  <c r="I286" i="2"/>
  <c r="I302" i="2"/>
  <c r="I447" i="2"/>
  <c r="I446" i="2" s="1"/>
  <c r="I445" i="2" s="1"/>
  <c r="I549" i="2"/>
  <c r="I595" i="2"/>
  <c r="I613" i="2"/>
  <c r="I625" i="2"/>
  <c r="I624" i="2" s="1"/>
  <c r="I698" i="2"/>
  <c r="I753" i="2"/>
  <c r="K329" i="2"/>
  <c r="J329" i="2"/>
  <c r="I465" i="2"/>
  <c r="I464" i="2" s="1"/>
  <c r="K468" i="2"/>
  <c r="J468" i="2"/>
  <c r="I77" i="2"/>
  <c r="I110" i="2"/>
  <c r="I147" i="2"/>
  <c r="I289" i="2"/>
  <c r="I308" i="2"/>
  <c r="I307" i="2" s="1"/>
  <c r="I373" i="2"/>
  <c r="I513" i="2"/>
  <c r="I556" i="2"/>
  <c r="I616" i="2"/>
  <c r="I656" i="2"/>
  <c r="I756" i="2"/>
  <c r="H527" i="5"/>
  <c r="H593" i="5"/>
  <c r="I431" i="5"/>
  <c r="J431" i="5"/>
  <c r="J505" i="2"/>
  <c r="K505" i="2"/>
  <c r="I461" i="5"/>
  <c r="J461" i="5"/>
  <c r="I164" i="2"/>
  <c r="I182" i="2"/>
  <c r="I217" i="2"/>
  <c r="I100" i="2"/>
  <c r="I113" i="2"/>
  <c r="I150" i="2"/>
  <c r="J151" i="2"/>
  <c r="I205" i="2"/>
  <c r="I253" i="2"/>
  <c r="I517" i="2"/>
  <c r="I621" i="2"/>
  <c r="I660" i="2"/>
  <c r="I722" i="2"/>
  <c r="I721" i="2" s="1"/>
  <c r="I763" i="2"/>
  <c r="I762" i="2" s="1"/>
  <c r="H21" i="5"/>
  <c r="H185" i="5"/>
  <c r="H582" i="5"/>
  <c r="H591" i="5"/>
  <c r="H590" i="5" s="1"/>
  <c r="I400" i="2"/>
  <c r="J401" i="2"/>
  <c r="K401" i="2"/>
  <c r="H74" i="5"/>
  <c r="J74" i="5" s="1"/>
  <c r="J75" i="5"/>
  <c r="I646" i="2"/>
  <c r="G502" i="2"/>
  <c r="G501" i="2" s="1"/>
  <c r="D115" i="6"/>
  <c r="E115" i="6"/>
  <c r="D30" i="6"/>
  <c r="G370" i="5"/>
  <c r="G369" i="5" s="1"/>
  <c r="F370" i="5"/>
  <c r="F369" i="5" s="1"/>
  <c r="H502" i="2"/>
  <c r="H501" i="2" s="1"/>
  <c r="I502" i="2"/>
  <c r="I501" i="2" s="1"/>
  <c r="I156" i="2"/>
  <c r="I80" i="2"/>
  <c r="H356" i="2"/>
  <c r="H355" i="2" s="1"/>
  <c r="I356" i="2"/>
  <c r="I355" i="2" s="1"/>
  <c r="G464" i="2"/>
  <c r="I350" i="2"/>
  <c r="I188" i="2"/>
  <c r="I333" i="2"/>
  <c r="G356" i="2"/>
  <c r="G355" i="2" s="1"/>
  <c r="E30" i="6"/>
  <c r="I320" i="2"/>
  <c r="H464" i="2"/>
  <c r="I406" i="2"/>
  <c r="I581" i="2"/>
  <c r="H92" i="5"/>
  <c r="E69" i="6"/>
  <c r="E68" i="6" s="1"/>
  <c r="E57" i="6"/>
  <c r="E56" i="6"/>
  <c r="E25" i="6"/>
  <c r="E21" i="6"/>
  <c r="E14" i="6"/>
  <c r="E65" i="6"/>
  <c r="E64" i="6" s="1"/>
  <c r="E9" i="6"/>
  <c r="E8" i="6" s="1"/>
  <c r="E15" i="6"/>
  <c r="I561" i="2"/>
  <c r="I560" i="2" s="1"/>
  <c r="I559" i="2" s="1"/>
  <c r="H115" i="5"/>
  <c r="H462" i="5"/>
  <c r="H532" i="5"/>
  <c r="I103" i="2"/>
  <c r="I58" i="2"/>
  <c r="I128" i="2"/>
  <c r="I169" i="2"/>
  <c r="I209" i="2"/>
  <c r="I241" i="2"/>
  <c r="I266" i="2"/>
  <c r="I265" i="2" s="1"/>
  <c r="I744" i="2"/>
  <c r="I771" i="2"/>
  <c r="H377" i="5"/>
  <c r="G460" i="5"/>
  <c r="G457" i="5" s="1"/>
  <c r="H460" i="5"/>
  <c r="F460" i="5"/>
  <c r="F457" i="5" s="1"/>
  <c r="D104" i="6"/>
  <c r="E90" i="6"/>
  <c r="D90" i="6"/>
  <c r="E43" i="6"/>
  <c r="E42" i="6" s="1"/>
  <c r="D43" i="6"/>
  <c r="D42" i="6" s="1"/>
  <c r="D21" i="6"/>
  <c r="D20" i="6" s="1"/>
  <c r="H430" i="5"/>
  <c r="H169" i="5"/>
  <c r="H103" i="5"/>
  <c r="H311" i="5"/>
  <c r="H363" i="5"/>
  <c r="H13" i="5"/>
  <c r="I195" i="2"/>
  <c r="I294" i="2"/>
  <c r="I424" i="2"/>
  <c r="I457" i="2"/>
  <c r="I496" i="2"/>
  <c r="I520" i="2"/>
  <c r="I573" i="2"/>
  <c r="I598" i="2"/>
  <c r="I636" i="2"/>
  <c r="I645" i="2"/>
  <c r="I667" i="2"/>
  <c r="I787" i="2"/>
  <c r="H519" i="5"/>
  <c r="H481" i="5"/>
  <c r="F335" i="5"/>
  <c r="G335" i="5"/>
  <c r="H139" i="5"/>
  <c r="H411" i="5"/>
  <c r="H503" i="5"/>
  <c r="H442" i="5"/>
  <c r="I232" i="2"/>
  <c r="I221" i="2"/>
  <c r="H16" i="5"/>
  <c r="H27" i="5"/>
  <c r="H23" i="5"/>
  <c r="H34" i="5"/>
  <c r="H29" i="5"/>
  <c r="H44" i="5"/>
  <c r="H41" i="5"/>
  <c r="H39" i="5"/>
  <c r="H48" i="5"/>
  <c r="H57" i="5"/>
  <c r="H55" i="5"/>
  <c r="H53" i="5"/>
  <c r="H71" i="5"/>
  <c r="H70" i="5" s="1"/>
  <c r="H69" i="5" s="1"/>
  <c r="H68" i="5" s="1"/>
  <c r="H66" i="5"/>
  <c r="H65" i="5" s="1"/>
  <c r="H64" i="5" s="1"/>
  <c r="H63" i="5" s="1"/>
  <c r="H61" i="5"/>
  <c r="H89" i="5"/>
  <c r="H86" i="5"/>
  <c r="H84" i="5"/>
  <c r="H82" i="5"/>
  <c r="H80" i="5"/>
  <c r="H96" i="5"/>
  <c r="H113" i="5"/>
  <c r="H108" i="5"/>
  <c r="H105" i="5"/>
  <c r="H122" i="5"/>
  <c r="H120" i="5"/>
  <c r="H133" i="5"/>
  <c r="H130" i="5"/>
  <c r="H146" i="5"/>
  <c r="H144" i="5"/>
  <c r="H164" i="5"/>
  <c r="H162" i="5"/>
  <c r="H156" i="5"/>
  <c r="H153" i="5"/>
  <c r="H175" i="5"/>
  <c r="H173" i="5"/>
  <c r="H171" i="5"/>
  <c r="H183" i="5"/>
  <c r="H180" i="5"/>
  <c r="H193" i="5"/>
  <c r="H190" i="5"/>
  <c r="H204" i="5"/>
  <c r="H201" i="5"/>
  <c r="H200" i="5" s="1"/>
  <c r="H199" i="5" s="1"/>
  <c r="H197" i="5"/>
  <c r="H211" i="5"/>
  <c r="H209" i="5"/>
  <c r="H224" i="5"/>
  <c r="H222" i="5"/>
  <c r="H219" i="5"/>
  <c r="H245" i="5"/>
  <c r="H241" i="5"/>
  <c r="H238" i="5"/>
  <c r="H255" i="5"/>
  <c r="H250" i="5"/>
  <c r="H248" i="5"/>
  <c r="H267" i="5"/>
  <c r="H262" i="5"/>
  <c r="H259" i="5"/>
  <c r="H279" i="5"/>
  <c r="H271" i="5"/>
  <c r="H293" i="5"/>
  <c r="H291" i="5"/>
  <c r="H285" i="5"/>
  <c r="H284" i="5" s="1"/>
  <c r="H305" i="5"/>
  <c r="H303" i="5"/>
  <c r="H319" i="5"/>
  <c r="H317" i="5"/>
  <c r="H315" i="5"/>
  <c r="H313" i="5"/>
  <c r="H332" i="5"/>
  <c r="H330" i="5"/>
  <c r="H325" i="5"/>
  <c r="H323" i="5"/>
  <c r="H350" i="5"/>
  <c r="H348" i="5"/>
  <c r="H346" i="5"/>
  <c r="H344" i="5"/>
  <c r="H342" i="5"/>
  <c r="H340" i="5"/>
  <c r="H359" i="5"/>
  <c r="H357" i="5"/>
  <c r="H354" i="5"/>
  <c r="H352" i="5"/>
  <c r="H387" i="5"/>
  <c r="H384" i="5"/>
  <c r="H367" i="5"/>
  <c r="H365" i="5"/>
  <c r="H399" i="5"/>
  <c r="H394" i="5"/>
  <c r="H391" i="5"/>
  <c r="H407" i="5"/>
  <c r="H405" i="5"/>
  <c r="H403" i="5"/>
  <c r="H422" i="5"/>
  <c r="H420" i="5"/>
  <c r="H417" i="5"/>
  <c r="H415" i="5"/>
  <c r="H413" i="5"/>
  <c r="H440" i="5"/>
  <c r="H438" i="5"/>
  <c r="H436" i="5"/>
  <c r="H426" i="5"/>
  <c r="H454" i="5"/>
  <c r="H452" i="5"/>
  <c r="H449" i="5"/>
  <c r="H447" i="5"/>
  <c r="H445" i="5"/>
  <c r="H497" i="5"/>
  <c r="H489" i="5"/>
  <c r="H483" i="5"/>
  <c r="H476" i="5"/>
  <c r="H473" i="5"/>
  <c r="H469" i="5"/>
  <c r="H494" i="5"/>
  <c r="H515" i="5"/>
  <c r="H513" i="5"/>
  <c r="H507" i="5"/>
  <c r="H506" i="5" s="1"/>
  <c r="H525" i="5"/>
  <c r="H523" i="5"/>
  <c r="H539" i="5"/>
  <c r="H536" i="5"/>
  <c r="H550" i="5"/>
  <c r="H548" i="5"/>
  <c r="H542" i="5"/>
  <c r="H564" i="5"/>
  <c r="H556" i="5"/>
  <c r="H553" i="5"/>
  <c r="H576" i="5"/>
  <c r="H570" i="5"/>
  <c r="H568" i="5"/>
  <c r="H587" i="5"/>
  <c r="I694" i="2"/>
  <c r="I275" i="2"/>
  <c r="I385" i="2"/>
  <c r="I394" i="2"/>
  <c r="I365" i="2"/>
  <c r="I405" i="2"/>
  <c r="I436" i="2"/>
  <c r="I377" i="2"/>
  <c r="I417" i="2"/>
  <c r="I480" i="2"/>
  <c r="I489" i="2"/>
  <c r="I535" i="2"/>
  <c r="I630" i="2"/>
  <c r="I629" i="2" s="1"/>
  <c r="I677" i="2"/>
  <c r="I516" i="2"/>
  <c r="I187" i="2"/>
  <c r="I168" i="2"/>
  <c r="I99" i="2"/>
  <c r="I98" i="2" s="1"/>
  <c r="I76" i="2"/>
  <c r="I68" i="2"/>
  <c r="H38" i="5" l="1"/>
  <c r="H52" i="5"/>
  <c r="H244" i="5"/>
  <c r="H243" i="5" s="1"/>
  <c r="H322" i="5"/>
  <c r="H522" i="5"/>
  <c r="I109" i="2"/>
  <c r="I285" i="2"/>
  <c r="I586" i="2"/>
  <c r="I90" i="2"/>
  <c r="I89" i="2" s="1"/>
  <c r="I146" i="2"/>
  <c r="I743" i="2"/>
  <c r="I742" i="2" s="1"/>
  <c r="I545" i="2"/>
  <c r="I544" i="2" s="1"/>
  <c r="H579" i="5"/>
  <c r="I32" i="2"/>
  <c r="I612" i="2"/>
  <c r="I534" i="2"/>
  <c r="I376" i="2"/>
  <c r="I720" i="2"/>
  <c r="I676" i="2"/>
  <c r="I435" i="2"/>
  <c r="I145" i="2"/>
  <c r="K355" i="2"/>
  <c r="J355" i="2"/>
  <c r="I67" i="2"/>
  <c r="H575" i="5"/>
  <c r="I404" i="2"/>
  <c r="I274" i="2"/>
  <c r="I75" i="2"/>
  <c r="I116" i="2"/>
  <c r="I108" i="2" s="1"/>
  <c r="I585" i="2"/>
  <c r="I416" i="2"/>
  <c r="I364" i="2"/>
  <c r="I693" i="2"/>
  <c r="H563" i="5"/>
  <c r="H475" i="5"/>
  <c r="H258" i="5"/>
  <c r="H254" i="5"/>
  <c r="H192" i="5"/>
  <c r="H152" i="5"/>
  <c r="H20" i="5"/>
  <c r="I231" i="2"/>
  <c r="I732" i="2"/>
  <c r="I456" i="2"/>
  <c r="I135" i="2"/>
  <c r="I10" i="2"/>
  <c r="I208" i="2"/>
  <c r="J462" i="5"/>
  <c r="I462" i="5"/>
  <c r="I399" i="2"/>
  <c r="J400" i="2"/>
  <c r="K400" i="2"/>
  <c r="I252" i="2"/>
  <c r="J373" i="5"/>
  <c r="I373" i="5"/>
  <c r="I473" i="2"/>
  <c r="I472" i="2" s="1"/>
  <c r="J36" i="2"/>
  <c r="H425" i="5"/>
  <c r="H270" i="5"/>
  <c r="H269" i="5" s="1"/>
  <c r="H261" i="5"/>
  <c r="H155" i="5"/>
  <c r="H138" i="5"/>
  <c r="I666" i="2"/>
  <c r="I572" i="2"/>
  <c r="I571" i="2" s="1"/>
  <c r="H91" i="5"/>
  <c r="K464" i="2"/>
  <c r="J464" i="2"/>
  <c r="I332" i="2"/>
  <c r="I331" i="2" s="1"/>
  <c r="J356" i="2"/>
  <c r="K356" i="2"/>
  <c r="I155" i="2"/>
  <c r="J150" i="2"/>
  <c r="I163" i="2"/>
  <c r="I372" i="2"/>
  <c r="I608" i="2"/>
  <c r="H586" i="5"/>
  <c r="H468" i="5"/>
  <c r="H488" i="5"/>
  <c r="H383" i="5"/>
  <c r="H278" i="5"/>
  <c r="H277" i="5" s="1"/>
  <c r="H266" i="5"/>
  <c r="H237" i="5"/>
  <c r="H179" i="5"/>
  <c r="H95" i="5"/>
  <c r="I220" i="2"/>
  <c r="H589" i="5"/>
  <c r="I644" i="2"/>
  <c r="I293" i="2"/>
  <c r="H10" i="5"/>
  <c r="K501" i="2"/>
  <c r="J501" i="2"/>
  <c r="H370" i="5"/>
  <c r="H369" i="5" s="1"/>
  <c r="J377" i="5"/>
  <c r="I377" i="5"/>
  <c r="I127" i="2"/>
  <c r="I126" i="2" s="1"/>
  <c r="I319" i="2"/>
  <c r="I306" i="2" s="1"/>
  <c r="J502" i="2"/>
  <c r="K502" i="2"/>
  <c r="I659" i="2"/>
  <c r="I512" i="2"/>
  <c r="J465" i="2"/>
  <c r="K465" i="2"/>
  <c r="I227" i="2"/>
  <c r="I527" i="2"/>
  <c r="I526" i="2" s="1"/>
  <c r="H472" i="5"/>
  <c r="H398" i="5"/>
  <c r="H386" i="5"/>
  <c r="H240" i="5"/>
  <c r="H196" i="5"/>
  <c r="H195" i="5" s="1"/>
  <c r="H189" i="5"/>
  <c r="H182" i="5"/>
  <c r="H88" i="5"/>
  <c r="I786" i="2"/>
  <c r="I194" i="2"/>
  <c r="H429" i="5"/>
  <c r="J430" i="5"/>
  <c r="I430" i="5"/>
  <c r="J460" i="5"/>
  <c r="I460" i="5"/>
  <c r="I770" i="2"/>
  <c r="I761" i="2" s="1"/>
  <c r="I240" i="2"/>
  <c r="I708" i="2"/>
  <c r="I204" i="2"/>
  <c r="I216" i="2"/>
  <c r="I655" i="2"/>
  <c r="I555" i="2"/>
  <c r="I301" i="2"/>
  <c r="J335" i="5"/>
  <c r="I335" i="5"/>
  <c r="H457" i="5"/>
  <c r="H456" i="5" s="1"/>
  <c r="D41" i="6"/>
  <c r="E41" i="6"/>
  <c r="H119" i="5"/>
  <c r="H141" i="5"/>
  <c r="H300" i="5"/>
  <c r="H531" i="5"/>
  <c r="G456" i="5"/>
  <c r="F456" i="5"/>
  <c r="H161" i="5"/>
  <c r="I455" i="2"/>
  <c r="H512" i="5"/>
  <c r="H226" i="5"/>
  <c r="D8" i="19"/>
  <c r="E20" i="6"/>
  <c r="I167" i="2"/>
  <c r="I384" i="2"/>
  <c r="H493" i="5"/>
  <c r="H419" i="5"/>
  <c r="H339" i="5"/>
  <c r="H435" i="5"/>
  <c r="H402" i="5"/>
  <c r="H390" i="5"/>
  <c r="H356" i="5"/>
  <c r="I479" i="2"/>
  <c r="H480" i="5"/>
  <c r="D89" i="6"/>
  <c r="D88" i="6" s="1"/>
  <c r="D7" i="6"/>
  <c r="H451" i="5"/>
  <c r="H410" i="5"/>
  <c r="H362" i="5"/>
  <c r="H310" i="5"/>
  <c r="H444" i="5"/>
  <c r="H218" i="5"/>
  <c r="H168" i="5"/>
  <c r="H102" i="5"/>
  <c r="H98" i="5" s="1"/>
  <c r="H79" i="5"/>
  <c r="I43" i="2"/>
  <c r="H208" i="5"/>
  <c r="H567" i="5"/>
  <c r="H547" i="5"/>
  <c r="H538" i="5"/>
  <c r="H290" i="5"/>
  <c r="H283" i="5" s="1"/>
  <c r="H129" i="5"/>
  <c r="I256" i="2"/>
  <c r="H578" i="5" l="1"/>
  <c r="H614" i="5"/>
  <c r="H382" i="5"/>
  <c r="H178" i="5"/>
  <c r="H177" i="5" s="1"/>
  <c r="H257" i="5"/>
  <c r="H151" i="5"/>
  <c r="H150" i="5" s="1"/>
  <c r="I607" i="2"/>
  <c r="H188" i="5"/>
  <c r="H600" i="5" s="1"/>
  <c r="H231" i="5"/>
  <c r="H230" i="5" s="1"/>
  <c r="I760" i="2"/>
  <c r="H128" i="5"/>
  <c r="I628" i="2"/>
  <c r="H37" i="5"/>
  <c r="H361" i="5"/>
  <c r="H521" i="5"/>
  <c r="H612" i="5"/>
  <c r="I27" i="2"/>
  <c r="H51" i="5"/>
  <c r="H217" i="5"/>
  <c r="H216" i="5" s="1"/>
  <c r="H471" i="5"/>
  <c r="I478" i="2"/>
  <c r="H389" i="5"/>
  <c r="H381" i="5" s="1"/>
  <c r="H511" i="5"/>
  <c r="H160" i="5"/>
  <c r="H299" i="5"/>
  <c r="H616" i="5"/>
  <c r="I554" i="2"/>
  <c r="I553" i="2" s="1"/>
  <c r="I239" i="2"/>
  <c r="H428" i="5"/>
  <c r="H610" i="5" s="1"/>
  <c r="I429" i="5"/>
  <c r="J429" i="5"/>
  <c r="I785" i="2"/>
  <c r="I784" i="2" s="1"/>
  <c r="H9" i="5"/>
  <c r="H585" i="5"/>
  <c r="I134" i="2"/>
  <c r="I133" i="2" s="1"/>
  <c r="H574" i="5"/>
  <c r="H78" i="5"/>
  <c r="H167" i="5"/>
  <c r="H166" i="5" s="1"/>
  <c r="H309" i="5"/>
  <c r="H401" i="5"/>
  <c r="I121" i="2"/>
  <c r="J369" i="5"/>
  <c r="I369" i="5"/>
  <c r="I707" i="2"/>
  <c r="I706" i="2" s="1"/>
  <c r="I193" i="2"/>
  <c r="I654" i="2"/>
  <c r="I643" i="2"/>
  <c r="I665" i="2"/>
  <c r="I226" i="2"/>
  <c r="H562" i="5"/>
  <c r="I415" i="2"/>
  <c r="I434" i="2"/>
  <c r="I511" i="2"/>
  <c r="H613" i="5"/>
  <c r="I97" i="2"/>
  <c r="J456" i="5"/>
  <c r="I456" i="5"/>
  <c r="I457" i="5"/>
  <c r="J457" i="5"/>
  <c r="H397" i="5"/>
  <c r="H467" i="5"/>
  <c r="I154" i="2"/>
  <c r="I454" i="2"/>
  <c r="I251" i="2"/>
  <c r="I731" i="2"/>
  <c r="I730" i="2" s="1"/>
  <c r="H19" i="5"/>
  <c r="I363" i="2"/>
  <c r="I273" i="2"/>
  <c r="I675" i="2"/>
  <c r="I533" i="2"/>
  <c r="H546" i="5"/>
  <c r="H566" i="5"/>
  <c r="I371" i="2"/>
  <c r="I300" i="2"/>
  <c r="I203" i="2"/>
  <c r="I370" i="5"/>
  <c r="J370" i="5"/>
  <c r="I215" i="2"/>
  <c r="H487" i="5"/>
  <c r="I162" i="2"/>
  <c r="H424" i="5"/>
  <c r="J399" i="2"/>
  <c r="K399" i="2"/>
  <c r="I9" i="2"/>
  <c r="I8" i="2" s="1"/>
  <c r="H253" i="5"/>
  <c r="I66" i="2"/>
  <c r="I284" i="2"/>
  <c r="D7" i="19"/>
  <c r="D30" i="19" s="1"/>
  <c r="D6" i="6"/>
  <c r="D124" i="6" s="1"/>
  <c r="H609" i="5"/>
  <c r="H409" i="5"/>
  <c r="H338" i="5"/>
  <c r="E8" i="19"/>
  <c r="H492" i="5"/>
  <c r="H611" i="5"/>
  <c r="H321" i="5"/>
  <c r="H434" i="5"/>
  <c r="H203" i="5"/>
  <c r="H530" i="5"/>
  <c r="H615" i="5"/>
  <c r="H137" i="5"/>
  <c r="G132" i="5"/>
  <c r="G131" i="5"/>
  <c r="I131" i="5" s="1"/>
  <c r="F132" i="5"/>
  <c r="F131" i="5"/>
  <c r="J131" i="5" s="1"/>
  <c r="H69" i="2"/>
  <c r="J69" i="2" s="1"/>
  <c r="G69" i="2"/>
  <c r="K69" i="2" s="1"/>
  <c r="H598" i="5" l="1"/>
  <c r="H252" i="5"/>
  <c r="I238" i="2"/>
  <c r="I237" i="2" s="1"/>
  <c r="H601" i="5"/>
  <c r="I570" i="2"/>
  <c r="I161" i="2"/>
  <c r="I305" i="2"/>
  <c r="H602" i="5"/>
  <c r="I477" i="2"/>
  <c r="I705" i="2"/>
  <c r="H276" i="5"/>
  <c r="H529" i="5"/>
  <c r="H136" i="5"/>
  <c r="H187" i="5"/>
  <c r="H599" i="5"/>
  <c r="H337" i="5"/>
  <c r="I65" i="2"/>
  <c r="I7" i="2" s="1"/>
  <c r="I202" i="2"/>
  <c r="H561" i="5"/>
  <c r="I272" i="2"/>
  <c r="I664" i="2"/>
  <c r="H584" i="5"/>
  <c r="H159" i="5"/>
  <c r="H466" i="5"/>
  <c r="H36" i="5"/>
  <c r="H127" i="5"/>
  <c r="H433" i="5"/>
  <c r="H396" i="5"/>
  <c r="I153" i="2"/>
  <c r="I433" i="2"/>
  <c r="I653" i="2"/>
  <c r="H573" i="5"/>
  <c r="H8" i="5"/>
  <c r="H298" i="5"/>
  <c r="H486" i="5"/>
  <c r="I214" i="2"/>
  <c r="H18" i="5"/>
  <c r="I403" i="2"/>
  <c r="J428" i="5"/>
  <c r="I428" i="5"/>
  <c r="H50" i="5"/>
  <c r="H308" i="5"/>
  <c r="I525" i="2"/>
  <c r="I299" i="2"/>
  <c r="I532" i="2"/>
  <c r="I729" i="2"/>
  <c r="E7" i="19"/>
  <c r="H491" i="5"/>
  <c r="H73" i="5"/>
  <c r="H604" i="5"/>
  <c r="H603" i="5"/>
  <c r="H618" i="5"/>
  <c r="G130" i="5"/>
  <c r="I130" i="5" s="1"/>
  <c r="F130" i="5"/>
  <c r="J130" i="5" s="1"/>
  <c r="H215" i="5" l="1"/>
  <c r="E41" i="19" s="1"/>
  <c r="I531" i="2"/>
  <c r="H307" i="5"/>
  <c r="E43" i="19" s="1"/>
  <c r="H158" i="5"/>
  <c r="E40" i="19" s="1"/>
  <c r="I271" i="2"/>
  <c r="H572" i="5"/>
  <c r="E47" i="19" s="1"/>
  <c r="I432" i="2"/>
  <c r="I663" i="2"/>
  <c r="H485" i="5"/>
  <c r="E45" i="19" s="1"/>
  <c r="H297" i="5"/>
  <c r="E42" i="19" s="1"/>
  <c r="H126" i="5"/>
  <c r="E39" i="19" s="1"/>
  <c r="H432" i="5"/>
  <c r="E44" i="19" s="1"/>
  <c r="H560" i="5"/>
  <c r="E46" i="19" s="1"/>
  <c r="H7" i="5"/>
  <c r="H605" i="5"/>
  <c r="H619" i="5" s="1"/>
  <c r="E38" i="19" l="1"/>
  <c r="H595" i="5"/>
  <c r="I794" i="2"/>
  <c r="G327" i="5"/>
  <c r="F327" i="5"/>
  <c r="H139" i="2" l="1"/>
  <c r="G139" i="2"/>
  <c r="G268" i="5" l="1"/>
  <c r="I268" i="5" s="1"/>
  <c r="F268" i="5"/>
  <c r="J268" i="5" s="1"/>
  <c r="G263" i="5"/>
  <c r="I263" i="5" s="1"/>
  <c r="F263" i="5"/>
  <c r="J263" i="5" s="1"/>
  <c r="G260" i="5"/>
  <c r="I260" i="5" s="1"/>
  <c r="F260" i="5"/>
  <c r="J260" i="5" s="1"/>
  <c r="H622" i="2"/>
  <c r="G622" i="2"/>
  <c r="K622" i="2" s="1"/>
  <c r="H617" i="2"/>
  <c r="G617" i="2"/>
  <c r="K617" i="2" s="1"/>
  <c r="H614" i="2"/>
  <c r="G614" i="2"/>
  <c r="K614" i="2" s="1"/>
  <c r="G242" i="5"/>
  <c r="I242" i="5" s="1"/>
  <c r="F242" i="5"/>
  <c r="H596" i="2"/>
  <c r="G596" i="2"/>
  <c r="K596" i="2" s="1"/>
  <c r="H593" i="2"/>
  <c r="G593" i="2"/>
  <c r="K593" i="2" s="1"/>
  <c r="G239" i="5"/>
  <c r="F239" i="5"/>
  <c r="G236" i="5"/>
  <c r="F236" i="5"/>
  <c r="H587" i="2"/>
  <c r="J587" i="2" s="1"/>
  <c r="G220" i="5"/>
  <c r="I220" i="5" s="1"/>
  <c r="F220" i="5"/>
  <c r="J220" i="5" s="1"/>
  <c r="G223" i="5"/>
  <c r="F223" i="5"/>
  <c r="J223" i="5" s="1"/>
  <c r="G225" i="5"/>
  <c r="G224" i="5" s="1"/>
  <c r="F225" i="5"/>
  <c r="H579" i="2"/>
  <c r="G579" i="2"/>
  <c r="H577" i="2"/>
  <c r="J577" i="2" s="1"/>
  <c r="G577" i="2"/>
  <c r="K577" i="2" s="1"/>
  <c r="H574" i="2"/>
  <c r="J574" i="2" s="1"/>
  <c r="G574" i="2"/>
  <c r="K574" i="2" s="1"/>
  <c r="G172" i="5"/>
  <c r="I172" i="5" s="1"/>
  <c r="F172" i="5"/>
  <c r="J172" i="5" s="1"/>
  <c r="G170" i="5"/>
  <c r="F170" i="5"/>
  <c r="J170" i="5" s="1"/>
  <c r="H564" i="2"/>
  <c r="J564" i="2" s="1"/>
  <c r="H562" i="2"/>
  <c r="J562" i="2" s="1"/>
  <c r="G562" i="2"/>
  <c r="K562" i="2" s="1"/>
  <c r="G564" i="2"/>
  <c r="K564" i="2" s="1"/>
  <c r="G306" i="5"/>
  <c r="F306" i="5"/>
  <c r="H651" i="2"/>
  <c r="G651" i="2"/>
  <c r="K651" i="2" s="1"/>
  <c r="G358" i="5"/>
  <c r="I358" i="5" s="1"/>
  <c r="F358" i="5"/>
  <c r="J358" i="5" s="1"/>
  <c r="G360" i="5"/>
  <c r="I360" i="5" s="1"/>
  <c r="F360" i="5"/>
  <c r="F238" i="5" l="1"/>
  <c r="J239" i="5"/>
  <c r="F359" i="5"/>
  <c r="J359" i="5" s="1"/>
  <c r="J360" i="5"/>
  <c r="G238" i="5"/>
  <c r="I239" i="5"/>
  <c r="H595" i="2"/>
  <c r="J595" i="2" s="1"/>
  <c r="J596" i="2"/>
  <c r="H613" i="2"/>
  <c r="J613" i="2" s="1"/>
  <c r="J614" i="2"/>
  <c r="H621" i="2"/>
  <c r="J621" i="2" s="1"/>
  <c r="J622" i="2"/>
  <c r="G222" i="5"/>
  <c r="I222" i="5" s="1"/>
  <c r="I223" i="5"/>
  <c r="F241" i="5"/>
  <c r="J242" i="5"/>
  <c r="G169" i="5"/>
  <c r="I169" i="5" s="1"/>
  <c r="I170" i="5"/>
  <c r="F233" i="5"/>
  <c r="J233" i="5" s="1"/>
  <c r="J236" i="5"/>
  <c r="F305" i="5"/>
  <c r="J305" i="5" s="1"/>
  <c r="J306" i="5"/>
  <c r="G233" i="5"/>
  <c r="I233" i="5" s="1"/>
  <c r="I236" i="5"/>
  <c r="H592" i="2"/>
  <c r="J592" i="2" s="1"/>
  <c r="J593" i="2"/>
  <c r="H616" i="2"/>
  <c r="J616" i="2" s="1"/>
  <c r="J617" i="2"/>
  <c r="G616" i="2"/>
  <c r="K616" i="2" s="1"/>
  <c r="G262" i="5"/>
  <c r="F267" i="5"/>
  <c r="G592" i="2"/>
  <c r="K592" i="2" s="1"/>
  <c r="F262" i="5"/>
  <c r="G587" i="2"/>
  <c r="K587" i="2" s="1"/>
  <c r="G621" i="2"/>
  <c r="K621" i="2" s="1"/>
  <c r="G613" i="2"/>
  <c r="K613" i="2" s="1"/>
  <c r="G573" i="2"/>
  <c r="K573" i="2" s="1"/>
  <c r="H573" i="2"/>
  <c r="G595" i="2"/>
  <c r="K595" i="2" s="1"/>
  <c r="G267" i="5"/>
  <c r="F259" i="5"/>
  <c r="G259" i="5"/>
  <c r="G357" i="5"/>
  <c r="I357" i="5" s="1"/>
  <c r="G359" i="5"/>
  <c r="I359" i="5" s="1"/>
  <c r="G241" i="5"/>
  <c r="G219" i="5"/>
  <c r="F224" i="5"/>
  <c r="F222" i="5"/>
  <c r="J222" i="5" s="1"/>
  <c r="F219" i="5"/>
  <c r="J219" i="5" s="1"/>
  <c r="F171" i="5"/>
  <c r="J171" i="5" s="1"/>
  <c r="F357" i="5"/>
  <c r="G171" i="5"/>
  <c r="I171" i="5" s="1"/>
  <c r="F169" i="5"/>
  <c r="J169" i="5" s="1"/>
  <c r="G305" i="5"/>
  <c r="H269" i="2"/>
  <c r="G269" i="2"/>
  <c r="G118" i="5"/>
  <c r="F118" i="5"/>
  <c r="J118" i="5" s="1"/>
  <c r="H254" i="2"/>
  <c r="H253" i="2" s="1"/>
  <c r="H252" i="2" s="1"/>
  <c r="H251" i="2" s="1"/>
  <c r="G254" i="2"/>
  <c r="H586" i="2" l="1"/>
  <c r="J586" i="2" s="1"/>
  <c r="F232" i="5"/>
  <c r="G232" i="5"/>
  <c r="I232" i="5" s="1"/>
  <c r="H572" i="2"/>
  <c r="J572" i="2" s="1"/>
  <c r="J573" i="2"/>
  <c r="G261" i="5"/>
  <c r="I261" i="5" s="1"/>
  <c r="I262" i="5"/>
  <c r="G253" i="2"/>
  <c r="K253" i="2" s="1"/>
  <c r="K254" i="2"/>
  <c r="G266" i="5"/>
  <c r="I266" i="5" s="1"/>
  <c r="I267" i="5"/>
  <c r="G258" i="5"/>
  <c r="I258" i="5" s="1"/>
  <c r="I259" i="5"/>
  <c r="F356" i="5"/>
  <c r="J356" i="5" s="1"/>
  <c r="J357" i="5"/>
  <c r="F266" i="5"/>
  <c r="J266" i="5" s="1"/>
  <c r="J267" i="5"/>
  <c r="J232" i="5"/>
  <c r="F240" i="5"/>
  <c r="J240" i="5" s="1"/>
  <c r="J241" i="5"/>
  <c r="G218" i="5"/>
  <c r="I219" i="5"/>
  <c r="G240" i="5"/>
  <c r="I240" i="5" s="1"/>
  <c r="I241" i="5"/>
  <c r="F258" i="5"/>
  <c r="J258" i="5" s="1"/>
  <c r="J259" i="5"/>
  <c r="F261" i="5"/>
  <c r="J261" i="5" s="1"/>
  <c r="J262" i="5"/>
  <c r="H612" i="2"/>
  <c r="J612" i="2" s="1"/>
  <c r="G237" i="5"/>
  <c r="I237" i="5" s="1"/>
  <c r="I238" i="5"/>
  <c r="F237" i="5"/>
  <c r="J237" i="5" s="1"/>
  <c r="J238" i="5"/>
  <c r="G586" i="2"/>
  <c r="K586" i="2" s="1"/>
  <c r="G612" i="2"/>
  <c r="K612" i="2" s="1"/>
  <c r="G572" i="2"/>
  <c r="K572" i="2" s="1"/>
  <c r="G356" i="5"/>
  <c r="I356" i="5" s="1"/>
  <c r="F218" i="5"/>
  <c r="C113" i="6"/>
  <c r="C9" i="6"/>
  <c r="C8" i="6" s="1"/>
  <c r="C14" i="6"/>
  <c r="C15" i="6"/>
  <c r="C25" i="6"/>
  <c r="C28" i="6"/>
  <c r="C31" i="6"/>
  <c r="C44" i="6"/>
  <c r="C46" i="6"/>
  <c r="C48" i="6"/>
  <c r="C51" i="6"/>
  <c r="C54" i="6"/>
  <c r="C56" i="6"/>
  <c r="C57" i="6"/>
  <c r="C65" i="6"/>
  <c r="C66" i="6"/>
  <c r="C69" i="6"/>
  <c r="C72" i="6"/>
  <c r="C77" i="6"/>
  <c r="C80" i="6"/>
  <c r="C84" i="6"/>
  <c r="C91" i="6"/>
  <c r="C93" i="6"/>
  <c r="C102" i="6"/>
  <c r="C95" i="6" s="1"/>
  <c r="C105" i="6"/>
  <c r="C107" i="6"/>
  <c r="C116" i="6"/>
  <c r="C115" i="6" s="1"/>
  <c r="C118" i="6"/>
  <c r="G252" i="2" l="1"/>
  <c r="G251" i="2" s="1"/>
  <c r="K251" i="2" s="1"/>
  <c r="G257" i="5"/>
  <c r="I257" i="5" s="1"/>
  <c r="G231" i="5"/>
  <c r="I231" i="5" s="1"/>
  <c r="F257" i="5"/>
  <c r="J257" i="5" s="1"/>
  <c r="F217" i="5"/>
  <c r="J217" i="5" s="1"/>
  <c r="J218" i="5"/>
  <c r="G217" i="5"/>
  <c r="I217" i="5" s="1"/>
  <c r="I218" i="5"/>
  <c r="F231" i="5"/>
  <c r="J231" i="5" s="1"/>
  <c r="C68" i="6"/>
  <c r="C50" i="6"/>
  <c r="C111" i="6"/>
  <c r="E111" i="6"/>
  <c r="C64" i="6"/>
  <c r="C53" i="6"/>
  <c r="C109" i="6"/>
  <c r="E109" i="6"/>
  <c r="C21" i="6"/>
  <c r="C90" i="6"/>
  <c r="C43" i="6"/>
  <c r="F47" i="5"/>
  <c r="J47" i="5" s="1"/>
  <c r="G54" i="5"/>
  <c r="K252" i="2" l="1"/>
  <c r="G53" i="5"/>
  <c r="I53" i="5" s="1"/>
  <c r="I54" i="5"/>
  <c r="C104" i="6"/>
  <c r="C89" i="6" s="1"/>
  <c r="C88" i="6" s="1"/>
  <c r="E104" i="6"/>
  <c r="C42" i="6"/>
  <c r="C41" i="6" s="1"/>
  <c r="C20" i="6"/>
  <c r="C30" i="6"/>
  <c r="E89" i="6" l="1"/>
  <c r="E88" i="6" s="1"/>
  <c r="C7" i="6"/>
  <c r="G207" i="5"/>
  <c r="F207" i="5"/>
  <c r="H118" i="2"/>
  <c r="G118" i="2"/>
  <c r="G552" i="5"/>
  <c r="F552" i="5"/>
  <c r="H196" i="2"/>
  <c r="J196" i="2" s="1"/>
  <c r="G196" i="2"/>
  <c r="K196" i="2" s="1"/>
  <c r="G286" i="5"/>
  <c r="I286" i="5" s="1"/>
  <c r="F286" i="5"/>
  <c r="J286" i="5" s="1"/>
  <c r="I287" i="5"/>
  <c r="J287" i="5"/>
  <c r="H631" i="2"/>
  <c r="J631" i="2" s="1"/>
  <c r="G631" i="2"/>
  <c r="K631" i="2" s="1"/>
  <c r="G331" i="5"/>
  <c r="G330" i="5" s="1"/>
  <c r="F331" i="5"/>
  <c r="F330" i="5" s="1"/>
  <c r="H325" i="2"/>
  <c r="G325" i="2"/>
  <c r="K118" i="2" l="1"/>
  <c r="G117" i="2"/>
  <c r="J118" i="2"/>
  <c r="H117" i="2"/>
  <c r="E30" i="19"/>
  <c r="C6" i="6"/>
  <c r="C124" i="6" s="1"/>
  <c r="E7" i="6"/>
  <c r="E6" i="6" s="1"/>
  <c r="E124" i="6" s="1"/>
  <c r="F285" i="5"/>
  <c r="J285" i="5" s="1"/>
  <c r="G285" i="5"/>
  <c r="I285" i="5" s="1"/>
  <c r="I116" i="5" l="1"/>
  <c r="J116" i="5"/>
  <c r="G559" i="5"/>
  <c r="F559" i="5"/>
  <c r="H792" i="2"/>
  <c r="G792" i="2"/>
  <c r="G558" i="5" l="1"/>
  <c r="F558" i="5"/>
  <c r="G324" i="5" l="1"/>
  <c r="I324" i="5" s="1"/>
  <c r="F324" i="5"/>
  <c r="J324" i="5" s="1"/>
  <c r="H321" i="2"/>
  <c r="G321" i="2"/>
  <c r="G334" i="5"/>
  <c r="F334" i="5"/>
  <c r="H142" i="2"/>
  <c r="G142" i="2"/>
  <c r="K142" i="2" l="1"/>
  <c r="J142" i="2"/>
  <c r="G87" i="5"/>
  <c r="F87" i="5"/>
  <c r="F86" i="5" s="1"/>
  <c r="H751" i="2"/>
  <c r="G751" i="2"/>
  <c r="G86" i="5" l="1"/>
  <c r="G108" i="5" l="1"/>
  <c r="F108" i="5"/>
  <c r="H295" i="2"/>
  <c r="G295" i="2"/>
  <c r="H327" i="2"/>
  <c r="G327" i="2"/>
  <c r="H320" i="2" l="1"/>
  <c r="J320" i="2" s="1"/>
  <c r="J327" i="2"/>
  <c r="G320" i="2"/>
  <c r="K320" i="2" s="1"/>
  <c r="K327" i="2"/>
  <c r="F15" i="5"/>
  <c r="J15" i="5" s="1"/>
  <c r="F24" i="5"/>
  <c r="J24" i="5" s="1"/>
  <c r="F33" i="5"/>
  <c r="F40" i="5"/>
  <c r="F42" i="5"/>
  <c r="J42" i="5" s="1"/>
  <c r="H319" i="2" l="1"/>
  <c r="J319" i="2" s="1"/>
  <c r="F39" i="5"/>
  <c r="J39" i="5" s="1"/>
  <c r="J40" i="5"/>
  <c r="G319" i="2"/>
  <c r="K319" i="2" s="1"/>
  <c r="G333" i="5"/>
  <c r="F333" i="5"/>
  <c r="G332" i="5" l="1"/>
  <c r="I332" i="5" s="1"/>
  <c r="I333" i="5"/>
  <c r="F332" i="5"/>
  <c r="J332" i="5" s="1"/>
  <c r="J333" i="5"/>
  <c r="G323" i="5"/>
  <c r="I323" i="5" s="1"/>
  <c r="F323" i="5"/>
  <c r="J323" i="5" s="1"/>
  <c r="H137" i="2"/>
  <c r="G137" i="2"/>
  <c r="J137" i="2" l="1"/>
  <c r="H136" i="2"/>
  <c r="K137" i="2"/>
  <c r="G136" i="2"/>
  <c r="G174" i="5"/>
  <c r="G173" i="5" s="1"/>
  <c r="F174" i="5"/>
  <c r="F173" i="5" s="1"/>
  <c r="H566" i="2"/>
  <c r="G566" i="2"/>
  <c r="G15" i="5" l="1"/>
  <c r="I15" i="5" s="1"/>
  <c r="H670" i="2"/>
  <c r="J670" i="2" s="1"/>
  <c r="G670" i="2"/>
  <c r="K670" i="2" s="1"/>
  <c r="G176" i="5" l="1"/>
  <c r="F176" i="5"/>
  <c r="H568" i="2"/>
  <c r="H561" i="2" s="1"/>
  <c r="J561" i="2" s="1"/>
  <c r="G568" i="2"/>
  <c r="G561" i="2" s="1"/>
  <c r="K561" i="2" s="1"/>
  <c r="H560" i="2" l="1"/>
  <c r="G560" i="2"/>
  <c r="F175" i="5"/>
  <c r="G175" i="5"/>
  <c r="G168" i="5" s="1"/>
  <c r="I168" i="5" s="1"/>
  <c r="G157" i="5"/>
  <c r="I157" i="5" s="1"/>
  <c r="F157" i="5"/>
  <c r="J157" i="5" s="1"/>
  <c r="H95" i="2"/>
  <c r="G95" i="2"/>
  <c r="K95" i="2" s="1"/>
  <c r="K560" i="2" l="1"/>
  <c r="G559" i="2"/>
  <c r="J560" i="2"/>
  <c r="H559" i="2"/>
  <c r="H94" i="2"/>
  <c r="J94" i="2" s="1"/>
  <c r="J95" i="2"/>
  <c r="G94" i="2"/>
  <c r="K94" i="2" s="1"/>
  <c r="F168" i="5"/>
  <c r="G167" i="5"/>
  <c r="G166" i="5" s="1"/>
  <c r="G156" i="5"/>
  <c r="F156" i="5"/>
  <c r="F167" i="5" l="1"/>
  <c r="F166" i="5" s="1"/>
  <c r="J168" i="5"/>
  <c r="F155" i="5"/>
  <c r="J155" i="5" s="1"/>
  <c r="J156" i="5"/>
  <c r="G155" i="5"/>
  <c r="I155" i="5" s="1"/>
  <c r="I156" i="5"/>
  <c r="G602" i="5"/>
  <c r="I167" i="5"/>
  <c r="F602" i="5" l="1"/>
  <c r="J167" i="5"/>
  <c r="J304" i="5"/>
  <c r="H649" i="2"/>
  <c r="H646" i="2" s="1"/>
  <c r="G649" i="2"/>
  <c r="K649" i="2" s="1"/>
  <c r="H297" i="2"/>
  <c r="J297" i="2" s="1"/>
  <c r="G297" i="2"/>
  <c r="K297" i="2" s="1"/>
  <c r="G646" i="2" l="1"/>
  <c r="H645" i="2"/>
  <c r="H644" i="2" s="1"/>
  <c r="H643" i="2" s="1"/>
  <c r="H294" i="2"/>
  <c r="G294" i="2"/>
  <c r="G581" i="5"/>
  <c r="F581" i="5"/>
  <c r="H222" i="2"/>
  <c r="J222" i="2" s="1"/>
  <c r="G222" i="2"/>
  <c r="K222" i="2" s="1"/>
  <c r="H293" i="2" l="1"/>
  <c r="J293" i="2" s="1"/>
  <c r="J294" i="2"/>
  <c r="F580" i="5"/>
  <c r="J580" i="5" s="1"/>
  <c r="J581" i="5"/>
  <c r="G293" i="2"/>
  <c r="K293" i="2" s="1"/>
  <c r="K294" i="2"/>
  <c r="G580" i="5"/>
  <c r="I580" i="5" s="1"/>
  <c r="I581" i="5"/>
  <c r="G645" i="2"/>
  <c r="K646" i="2"/>
  <c r="G43" i="5"/>
  <c r="F43" i="5"/>
  <c r="H242" i="2"/>
  <c r="J242" i="2" s="1"/>
  <c r="G242" i="2"/>
  <c r="K242" i="2" s="1"/>
  <c r="G644" i="2" l="1"/>
  <c r="K645" i="2"/>
  <c r="G643" i="2" l="1"/>
  <c r="K644" i="2"/>
  <c r="F14" i="5" l="1"/>
  <c r="F25" i="5"/>
  <c r="J25" i="5" s="1"/>
  <c r="F26" i="5"/>
  <c r="F46" i="5"/>
  <c r="J46" i="5" s="1"/>
  <c r="F13" i="5" l="1"/>
  <c r="J13" i="5" s="1"/>
  <c r="J14" i="5"/>
  <c r="G249" i="5"/>
  <c r="G248" i="5" s="1"/>
  <c r="F249" i="5"/>
  <c r="F248" i="5" s="1"/>
  <c r="H603" i="2"/>
  <c r="G603" i="2"/>
  <c r="G251" i="5"/>
  <c r="F251" i="5"/>
  <c r="H605" i="2"/>
  <c r="G605" i="2"/>
  <c r="G592" i="5"/>
  <c r="I592" i="5" s="1"/>
  <c r="F592" i="5"/>
  <c r="J592" i="5" s="1"/>
  <c r="H233" i="2"/>
  <c r="J233" i="2" s="1"/>
  <c r="G233" i="2"/>
  <c r="K233" i="2" s="1"/>
  <c r="G135" i="5"/>
  <c r="I135" i="5" s="1"/>
  <c r="G134" i="5"/>
  <c r="I134" i="5" s="1"/>
  <c r="F135" i="5"/>
  <c r="J135" i="5" s="1"/>
  <c r="F134" i="5"/>
  <c r="J134" i="5" s="1"/>
  <c r="H72" i="2"/>
  <c r="G72" i="2"/>
  <c r="G68" i="2" l="1"/>
  <c r="K68" i="2" s="1"/>
  <c r="K72" i="2"/>
  <c r="H68" i="2"/>
  <c r="J68" i="2" s="1"/>
  <c r="J72" i="2"/>
  <c r="F591" i="5"/>
  <c r="J591" i="5" s="1"/>
  <c r="F250" i="5"/>
  <c r="G250" i="5"/>
  <c r="G591" i="5"/>
  <c r="I591" i="5" s="1"/>
  <c r="G133" i="5"/>
  <c r="F133" i="5"/>
  <c r="J508" i="5"/>
  <c r="F129" i="5" l="1"/>
  <c r="J129" i="5" s="1"/>
  <c r="J133" i="5"/>
  <c r="G129" i="5"/>
  <c r="I129" i="5" s="1"/>
  <c r="I133" i="5"/>
  <c r="G505" i="5"/>
  <c r="I505" i="5" s="1"/>
  <c r="F505" i="5"/>
  <c r="J505" i="5" s="1"/>
  <c r="H179" i="2"/>
  <c r="J179" i="2" s="1"/>
  <c r="G179" i="2"/>
  <c r="K179" i="2" s="1"/>
  <c r="G495" i="5"/>
  <c r="I495" i="5" s="1"/>
  <c r="F495" i="5"/>
  <c r="J495" i="5" s="1"/>
  <c r="H170" i="2"/>
  <c r="J170" i="2" s="1"/>
  <c r="G170" i="2"/>
  <c r="K170" i="2" s="1"/>
  <c r="G110" i="5" l="1"/>
  <c r="I110" i="5" s="1"/>
  <c r="G114" i="5"/>
  <c r="G117" i="5"/>
  <c r="G121" i="5"/>
  <c r="G123" i="5"/>
  <c r="G140" i="5"/>
  <c r="G145" i="5"/>
  <c r="G147" i="5"/>
  <c r="I147" i="5" s="1"/>
  <c r="G148" i="5"/>
  <c r="I148" i="5" s="1"/>
  <c r="G149" i="5"/>
  <c r="I149" i="5" s="1"/>
  <c r="G154" i="5"/>
  <c r="G163" i="5"/>
  <c r="G165" i="5"/>
  <c r="G181" i="5"/>
  <c r="G184" i="5"/>
  <c r="G186" i="5"/>
  <c r="G191" i="5"/>
  <c r="G190" i="5" s="1"/>
  <c r="G189" i="5" s="1"/>
  <c r="G194" i="5"/>
  <c r="G193" i="5" s="1"/>
  <c r="G192" i="5" s="1"/>
  <c r="G198" i="5"/>
  <c r="G202" i="5"/>
  <c r="G201" i="5" s="1"/>
  <c r="G200" i="5" s="1"/>
  <c r="G199" i="5" s="1"/>
  <c r="G206" i="5"/>
  <c r="G210" i="5"/>
  <c r="G212" i="5"/>
  <c r="I212" i="5" s="1"/>
  <c r="G213" i="5"/>
  <c r="I213" i="5" s="1"/>
  <c r="G214" i="5"/>
  <c r="I214" i="5" s="1"/>
  <c r="G246" i="5"/>
  <c r="G247" i="5"/>
  <c r="G256" i="5"/>
  <c r="G255" i="5" s="1"/>
  <c r="G254" i="5" s="1"/>
  <c r="G253" i="5" s="1"/>
  <c r="G272" i="5"/>
  <c r="G280" i="5"/>
  <c r="G279" i="5" s="1"/>
  <c r="G278" i="5" s="1"/>
  <c r="G289" i="5"/>
  <c r="G288" i="5" s="1"/>
  <c r="G284" i="5" s="1"/>
  <c r="G292" i="5"/>
  <c r="G294" i="5"/>
  <c r="I294" i="5" s="1"/>
  <c r="G295" i="5"/>
  <c r="I295" i="5" s="1"/>
  <c r="G296" i="5"/>
  <c r="I296" i="5" s="1"/>
  <c r="G303" i="5"/>
  <c r="G300" i="5" s="1"/>
  <c r="G312" i="5"/>
  <c r="G314" i="5"/>
  <c r="G316" i="5"/>
  <c r="G318" i="5"/>
  <c r="G317" i="5" s="1"/>
  <c r="G320" i="5"/>
  <c r="G326" i="5"/>
  <c r="G341" i="5"/>
  <c r="G343" i="5"/>
  <c r="G345" i="5"/>
  <c r="G347" i="5"/>
  <c r="G349" i="5"/>
  <c r="G348" i="5" s="1"/>
  <c r="G351" i="5"/>
  <c r="G353" i="5"/>
  <c r="G355" i="5"/>
  <c r="G354" i="5" s="1"/>
  <c r="G364" i="5"/>
  <c r="G366" i="5"/>
  <c r="G368" i="5"/>
  <c r="G385" i="5"/>
  <c r="G388" i="5"/>
  <c r="G392" i="5"/>
  <c r="I392" i="5" s="1"/>
  <c r="G393" i="5"/>
  <c r="I393" i="5" s="1"/>
  <c r="G395" i="5"/>
  <c r="G400" i="5"/>
  <c r="I404" i="5"/>
  <c r="G406" i="5"/>
  <c r="G408" i="5"/>
  <c r="G407" i="5" s="1"/>
  <c r="G412" i="5"/>
  <c r="G414" i="5"/>
  <c r="G416" i="5"/>
  <c r="G418" i="5"/>
  <c r="G421" i="5"/>
  <c r="G423" i="5"/>
  <c r="G427" i="5"/>
  <c r="G437" i="5"/>
  <c r="G439" i="5"/>
  <c r="G441" i="5"/>
  <c r="G446" i="5"/>
  <c r="G448" i="5"/>
  <c r="G453" i="5"/>
  <c r="G455" i="5"/>
  <c r="G470" i="5"/>
  <c r="G474" i="5"/>
  <c r="G477" i="5"/>
  <c r="G482" i="5"/>
  <c r="G484" i="5"/>
  <c r="G490" i="5"/>
  <c r="G496" i="5"/>
  <c r="G494" i="5" s="1"/>
  <c r="I494" i="5" s="1"/>
  <c r="G498" i="5"/>
  <c r="G497" i="5" s="1"/>
  <c r="G504" i="5"/>
  <c r="G509" i="5"/>
  <c r="I509" i="5" s="1"/>
  <c r="G510" i="5"/>
  <c r="I510" i="5" s="1"/>
  <c r="G514" i="5"/>
  <c r="G516" i="5"/>
  <c r="G520" i="5"/>
  <c r="G519" i="5" s="1"/>
  <c r="G524" i="5"/>
  <c r="G523" i="5" s="1"/>
  <c r="G526" i="5"/>
  <c r="G528" i="5"/>
  <c r="G534" i="5"/>
  <c r="G535" i="5"/>
  <c r="I535" i="5" s="1"/>
  <c r="G537" i="5"/>
  <c r="G540" i="5"/>
  <c r="I540" i="5" s="1"/>
  <c r="G541" i="5"/>
  <c r="I541" i="5" s="1"/>
  <c r="G543" i="5"/>
  <c r="I543" i="5" s="1"/>
  <c r="G544" i="5"/>
  <c r="I544" i="5" s="1"/>
  <c r="G545" i="5"/>
  <c r="G549" i="5"/>
  <c r="G548" i="5" s="1"/>
  <c r="G551" i="5"/>
  <c r="G554" i="5"/>
  <c r="I554" i="5" s="1"/>
  <c r="G555" i="5"/>
  <c r="I555" i="5" s="1"/>
  <c r="G557" i="5"/>
  <c r="G565" i="5"/>
  <c r="G569" i="5"/>
  <c r="G571" i="5"/>
  <c r="G577" i="5"/>
  <c r="G583" i="5"/>
  <c r="G588" i="5"/>
  <c r="G594" i="5"/>
  <c r="G106" i="5"/>
  <c r="I106" i="5" s="1"/>
  <c r="G107" i="5"/>
  <c r="I107" i="5" s="1"/>
  <c r="G104" i="5"/>
  <c r="G103" i="5" s="1"/>
  <c r="G97" i="5"/>
  <c r="G93" i="5"/>
  <c r="I93" i="5" s="1"/>
  <c r="G94" i="5"/>
  <c r="I94" i="5" s="1"/>
  <c r="G90" i="5"/>
  <c r="G85" i="5"/>
  <c r="G83" i="5"/>
  <c r="G81" i="5"/>
  <c r="G80" i="5" s="1"/>
  <c r="G71" i="5"/>
  <c r="G70" i="5" s="1"/>
  <c r="G69" i="5" s="1"/>
  <c r="G68" i="5" s="1"/>
  <c r="G67" i="5"/>
  <c r="G66" i="5" s="1"/>
  <c r="G65" i="5" s="1"/>
  <c r="G64" i="5" s="1"/>
  <c r="G63" i="5" s="1"/>
  <c r="G62" i="5"/>
  <c r="G61" i="5" s="1"/>
  <c r="G58" i="5"/>
  <c r="G59" i="5"/>
  <c r="G60" i="5"/>
  <c r="G56" i="5"/>
  <c r="G49" i="5"/>
  <c r="G40" i="5"/>
  <c r="G35" i="5"/>
  <c r="I35" i="5" s="1"/>
  <c r="G32" i="5"/>
  <c r="G33" i="5"/>
  <c r="G31" i="5"/>
  <c r="G30" i="5"/>
  <c r="G28" i="5"/>
  <c r="I28" i="5" s="1"/>
  <c r="G82" i="5" l="1"/>
  <c r="I82" i="5" s="1"/>
  <c r="I83" i="5"/>
  <c r="G582" i="5"/>
  <c r="I583" i="5"/>
  <c r="G564" i="5"/>
  <c r="I565" i="5"/>
  <c r="G550" i="5"/>
  <c r="I550" i="5" s="1"/>
  <c r="I551" i="5"/>
  <c r="G476" i="5"/>
  <c r="I477" i="5"/>
  <c r="G452" i="5"/>
  <c r="I452" i="5" s="1"/>
  <c r="I453" i="5"/>
  <c r="G438" i="5"/>
  <c r="I438" i="5" s="1"/>
  <c r="I439" i="5"/>
  <c r="G420" i="5"/>
  <c r="I420" i="5" s="1"/>
  <c r="I421" i="5"/>
  <c r="G411" i="5"/>
  <c r="I411" i="5" s="1"/>
  <c r="I412" i="5"/>
  <c r="G399" i="5"/>
  <c r="I400" i="5"/>
  <c r="G387" i="5"/>
  <c r="I388" i="5"/>
  <c r="G363" i="5"/>
  <c r="I363" i="5" s="1"/>
  <c r="I364" i="5"/>
  <c r="G340" i="5"/>
  <c r="I340" i="5" s="1"/>
  <c r="I341" i="5"/>
  <c r="G315" i="5"/>
  <c r="I315" i="5" s="1"/>
  <c r="I316" i="5"/>
  <c r="G205" i="5"/>
  <c r="I206" i="5"/>
  <c r="G153" i="5"/>
  <c r="I154" i="5"/>
  <c r="G144" i="5"/>
  <c r="I144" i="5" s="1"/>
  <c r="I145" i="5"/>
  <c r="G120" i="5"/>
  <c r="I120" i="5" s="1"/>
  <c r="I121" i="5"/>
  <c r="G55" i="5"/>
  <c r="I56" i="5"/>
  <c r="G39" i="5"/>
  <c r="I39" i="5" s="1"/>
  <c r="I40" i="5"/>
  <c r="G84" i="5"/>
  <c r="I84" i="5" s="1"/>
  <c r="I85" i="5"/>
  <c r="G576" i="5"/>
  <c r="I577" i="5"/>
  <c r="G556" i="5"/>
  <c r="I556" i="5" s="1"/>
  <c r="I557" i="5"/>
  <c r="G489" i="5"/>
  <c r="I490" i="5"/>
  <c r="G473" i="5"/>
  <c r="I474" i="5"/>
  <c r="G447" i="5"/>
  <c r="I447" i="5" s="1"/>
  <c r="I448" i="5"/>
  <c r="G436" i="5"/>
  <c r="I436" i="5" s="1"/>
  <c r="I437" i="5"/>
  <c r="G417" i="5"/>
  <c r="I417" i="5" s="1"/>
  <c r="I418" i="5"/>
  <c r="G394" i="5"/>
  <c r="I394" i="5" s="1"/>
  <c r="I395" i="5"/>
  <c r="G384" i="5"/>
  <c r="I385" i="5"/>
  <c r="G346" i="5"/>
  <c r="I346" i="5" s="1"/>
  <c r="I347" i="5"/>
  <c r="G313" i="5"/>
  <c r="I313" i="5" s="1"/>
  <c r="I314" i="5"/>
  <c r="G291" i="5"/>
  <c r="I291" i="5" s="1"/>
  <c r="I292" i="5"/>
  <c r="G271" i="5"/>
  <c r="I272" i="5"/>
  <c r="G185" i="5"/>
  <c r="I185" i="5" s="1"/>
  <c r="I186" i="5"/>
  <c r="G139" i="5"/>
  <c r="I140" i="5"/>
  <c r="G115" i="5"/>
  <c r="I115" i="5" s="1"/>
  <c r="I117" i="5"/>
  <c r="G89" i="5"/>
  <c r="I90" i="5"/>
  <c r="G593" i="5"/>
  <c r="I593" i="5" s="1"/>
  <c r="I594" i="5"/>
  <c r="G527" i="5"/>
  <c r="I527" i="5" s="1"/>
  <c r="I528" i="5"/>
  <c r="G515" i="5"/>
  <c r="I515" i="5" s="1"/>
  <c r="I516" i="5"/>
  <c r="G503" i="5"/>
  <c r="I503" i="5" s="1"/>
  <c r="I504" i="5"/>
  <c r="G483" i="5"/>
  <c r="I483" i="5" s="1"/>
  <c r="I484" i="5"/>
  <c r="G469" i="5"/>
  <c r="I470" i="5"/>
  <c r="G445" i="5"/>
  <c r="I445" i="5" s="1"/>
  <c r="I446" i="5"/>
  <c r="G426" i="5"/>
  <c r="I427" i="5"/>
  <c r="G415" i="5"/>
  <c r="I415" i="5" s="1"/>
  <c r="I416" i="5"/>
  <c r="G405" i="5"/>
  <c r="I405" i="5" s="1"/>
  <c r="I406" i="5"/>
  <c r="G367" i="5"/>
  <c r="I367" i="5" s="1"/>
  <c r="I368" i="5"/>
  <c r="G352" i="5"/>
  <c r="I352" i="5" s="1"/>
  <c r="I353" i="5"/>
  <c r="G344" i="5"/>
  <c r="I344" i="5" s="1"/>
  <c r="I345" i="5"/>
  <c r="G319" i="5"/>
  <c r="I319" i="5" s="1"/>
  <c r="I320" i="5"/>
  <c r="G311" i="5"/>
  <c r="I311" i="5" s="1"/>
  <c r="I312" i="5"/>
  <c r="G209" i="5"/>
  <c r="I209" i="5" s="1"/>
  <c r="I210" i="5"/>
  <c r="G197" i="5"/>
  <c r="I198" i="5"/>
  <c r="G183" i="5"/>
  <c r="I183" i="5" s="1"/>
  <c r="I184" i="5"/>
  <c r="G164" i="5"/>
  <c r="I164" i="5" s="1"/>
  <c r="I165" i="5"/>
  <c r="G113" i="5"/>
  <c r="I113" i="5" s="1"/>
  <c r="I114" i="5"/>
  <c r="G96" i="5"/>
  <c r="I97" i="5"/>
  <c r="G48" i="5"/>
  <c r="I48" i="5" s="1"/>
  <c r="I49" i="5"/>
  <c r="G587" i="5"/>
  <c r="I588" i="5"/>
  <c r="G568" i="5"/>
  <c r="I568" i="5" s="1"/>
  <c r="I569" i="5"/>
  <c r="G536" i="5"/>
  <c r="I536" i="5" s="1"/>
  <c r="I537" i="5"/>
  <c r="G525" i="5"/>
  <c r="I526" i="5"/>
  <c r="G513" i="5"/>
  <c r="I513" i="5" s="1"/>
  <c r="I514" i="5"/>
  <c r="G481" i="5"/>
  <c r="I481" i="5" s="1"/>
  <c r="I482" i="5"/>
  <c r="G454" i="5"/>
  <c r="I454" i="5" s="1"/>
  <c r="I455" i="5"/>
  <c r="G440" i="5"/>
  <c r="I440" i="5" s="1"/>
  <c r="I441" i="5"/>
  <c r="G422" i="5"/>
  <c r="I422" i="5" s="1"/>
  <c r="I423" i="5"/>
  <c r="G413" i="5"/>
  <c r="I413" i="5" s="1"/>
  <c r="I414" i="5"/>
  <c r="G365" i="5"/>
  <c r="I365" i="5" s="1"/>
  <c r="I366" i="5"/>
  <c r="G350" i="5"/>
  <c r="I350" i="5" s="1"/>
  <c r="I351" i="5"/>
  <c r="G342" i="5"/>
  <c r="I342" i="5" s="1"/>
  <c r="I343" i="5"/>
  <c r="G180" i="5"/>
  <c r="I181" i="5"/>
  <c r="G162" i="5"/>
  <c r="I162" i="5" s="1"/>
  <c r="I163" i="5"/>
  <c r="G122" i="5"/>
  <c r="I122" i="5" s="1"/>
  <c r="I123" i="5"/>
  <c r="G92" i="5"/>
  <c r="G226" i="5"/>
  <c r="G216" i="5" s="1"/>
  <c r="I216" i="5" s="1"/>
  <c r="G532" i="5"/>
  <c r="G277" i="5"/>
  <c r="G570" i="5"/>
  <c r="G325" i="5"/>
  <c r="G299" i="5"/>
  <c r="G298" i="5" s="1"/>
  <c r="G297" i="5" s="1"/>
  <c r="D42" i="19" s="1"/>
  <c r="I284" i="5"/>
  <c r="I166" i="5"/>
  <c r="G188" i="5"/>
  <c r="G245" i="5"/>
  <c r="G244" i="5" s="1"/>
  <c r="G542" i="5"/>
  <c r="I542" i="5" s="1"/>
  <c r="G391" i="5"/>
  <c r="G211" i="5"/>
  <c r="G105" i="5"/>
  <c r="I105" i="5" s="1"/>
  <c r="G553" i="5"/>
  <c r="I553" i="5" s="1"/>
  <c r="G146" i="5"/>
  <c r="I146" i="5" s="1"/>
  <c r="G57" i="5"/>
  <c r="G539" i="5"/>
  <c r="I539" i="5" s="1"/>
  <c r="G507" i="5"/>
  <c r="G506" i="5" s="1"/>
  <c r="G293" i="5"/>
  <c r="G403" i="5"/>
  <c r="G25" i="5"/>
  <c r="I25" i="5" s="1"/>
  <c r="G26" i="5"/>
  <c r="G24" i="5"/>
  <c r="I24" i="5" s="1"/>
  <c r="G22" i="5"/>
  <c r="G17" i="5"/>
  <c r="G14" i="5"/>
  <c r="G12" i="5"/>
  <c r="F12" i="5"/>
  <c r="J12" i="5" s="1"/>
  <c r="H20" i="2"/>
  <c r="J20" i="2" s="1"/>
  <c r="H25" i="2"/>
  <c r="H24" i="2" s="1"/>
  <c r="H23" i="2" s="1"/>
  <c r="H22" i="2" s="1"/>
  <c r="H34" i="2"/>
  <c r="H41" i="2"/>
  <c r="H45" i="2"/>
  <c r="H44" i="2" s="1"/>
  <c r="H47" i="2"/>
  <c r="J47" i="2" s="1"/>
  <c r="H53" i="2"/>
  <c r="J53" i="2" s="1"/>
  <c r="H55" i="2"/>
  <c r="J55" i="2" s="1"/>
  <c r="H59" i="2"/>
  <c r="J59" i="2" s="1"/>
  <c r="H61" i="2"/>
  <c r="J61" i="2" s="1"/>
  <c r="H78" i="2"/>
  <c r="H83" i="2"/>
  <c r="J83" i="2" s="1"/>
  <c r="H85" i="2"/>
  <c r="H92" i="2"/>
  <c r="H101" i="2"/>
  <c r="H104" i="2"/>
  <c r="J104" i="2" s="1"/>
  <c r="H106" i="2"/>
  <c r="J106" i="2" s="1"/>
  <c r="H111" i="2"/>
  <c r="H110" i="2" s="1"/>
  <c r="H114" i="2"/>
  <c r="H113" i="2" s="1"/>
  <c r="H129" i="2"/>
  <c r="J136" i="2"/>
  <c r="H148" i="2"/>
  <c r="H157" i="2"/>
  <c r="J157" i="2" s="1"/>
  <c r="H165" i="2"/>
  <c r="H173" i="2"/>
  <c r="H169" i="2" s="1"/>
  <c r="J169" i="2" s="1"/>
  <c r="H183" i="2"/>
  <c r="H189" i="2"/>
  <c r="H191" i="2"/>
  <c r="J191" i="2" s="1"/>
  <c r="H199" i="2"/>
  <c r="J199" i="2" s="1"/>
  <c r="H206" i="2"/>
  <c r="H210" i="2"/>
  <c r="J210" i="2" s="1"/>
  <c r="H212" i="2"/>
  <c r="H218" i="2"/>
  <c r="H224" i="2"/>
  <c r="J224" i="2" s="1"/>
  <c r="H229" i="2"/>
  <c r="H235" i="2"/>
  <c r="J235" i="2" s="1"/>
  <c r="H245" i="2"/>
  <c r="J245" i="2" s="1"/>
  <c r="H249" i="2"/>
  <c r="J249" i="2" s="1"/>
  <c r="H259" i="2"/>
  <c r="H262" i="2"/>
  <c r="H267" i="2"/>
  <c r="H266" i="2" s="1"/>
  <c r="H265" i="2" s="1"/>
  <c r="H276" i="2"/>
  <c r="J276" i="2" s="1"/>
  <c r="H278" i="2"/>
  <c r="J278" i="2" s="1"/>
  <c r="H282" i="2"/>
  <c r="J282" i="2" s="1"/>
  <c r="H287" i="2"/>
  <c r="H290" i="2"/>
  <c r="H303" i="2"/>
  <c r="H309" i="2"/>
  <c r="J309" i="2" s="1"/>
  <c r="H311" i="2"/>
  <c r="J311" i="2" s="1"/>
  <c r="H313" i="2"/>
  <c r="J313" i="2" s="1"/>
  <c r="H315" i="2"/>
  <c r="H317" i="2"/>
  <c r="J317" i="2" s="1"/>
  <c r="H334" i="2"/>
  <c r="J334" i="2" s="1"/>
  <c r="H336" i="2"/>
  <c r="J336" i="2" s="1"/>
  <c r="H338" i="2"/>
  <c r="J338" i="2" s="1"/>
  <c r="H340" i="2"/>
  <c r="J340" i="2" s="1"/>
  <c r="H342" i="2"/>
  <c r="H344" i="2"/>
  <c r="J344" i="2" s="1"/>
  <c r="H346" i="2"/>
  <c r="J346" i="2" s="1"/>
  <c r="H348" i="2"/>
  <c r="H366" i="2"/>
  <c r="J366" i="2" s="1"/>
  <c r="H369" i="2"/>
  <c r="J369" i="2" s="1"/>
  <c r="H374" i="2"/>
  <c r="H378" i="2"/>
  <c r="J378" i="2" s="1"/>
  <c r="H380" i="2"/>
  <c r="J380" i="2" s="1"/>
  <c r="H382" i="2"/>
  <c r="H386" i="2"/>
  <c r="J386" i="2" s="1"/>
  <c r="H388" i="2"/>
  <c r="J388" i="2" s="1"/>
  <c r="H390" i="2"/>
  <c r="J390" i="2" s="1"/>
  <c r="H392" i="2"/>
  <c r="J392" i="2" s="1"/>
  <c r="H395" i="2"/>
  <c r="J395" i="2" s="1"/>
  <c r="H397" i="2"/>
  <c r="J397" i="2" s="1"/>
  <c r="H351" i="2"/>
  <c r="J351" i="2" s="1"/>
  <c r="H353" i="2"/>
  <c r="J353" i="2" s="1"/>
  <c r="H407" i="2"/>
  <c r="J407" i="2" s="1"/>
  <c r="H409" i="2"/>
  <c r="J409" i="2" s="1"/>
  <c r="H413" i="2"/>
  <c r="H422" i="2"/>
  <c r="J422" i="2" s="1"/>
  <c r="H425" i="2"/>
  <c r="J425" i="2" s="1"/>
  <c r="H428" i="2"/>
  <c r="J428" i="2" s="1"/>
  <c r="H437" i="2"/>
  <c r="J437" i="2" s="1"/>
  <c r="H439" i="2"/>
  <c r="J439" i="2" s="1"/>
  <c r="H443" i="2"/>
  <c r="J443" i="2" s="1"/>
  <c r="H448" i="2"/>
  <c r="H451" i="2"/>
  <c r="H450" i="2" s="1"/>
  <c r="H458" i="2"/>
  <c r="J458" i="2" s="1"/>
  <c r="H460" i="2"/>
  <c r="J460" i="2" s="1"/>
  <c r="H462" i="2"/>
  <c r="J462" i="2" s="1"/>
  <c r="H475" i="2"/>
  <c r="H481" i="2"/>
  <c r="J481" i="2" s="1"/>
  <c r="H483" i="2"/>
  <c r="J483" i="2" s="1"/>
  <c r="H485" i="2"/>
  <c r="J485" i="2" s="1"/>
  <c r="H490" i="2"/>
  <c r="J490" i="2" s="1"/>
  <c r="H492" i="2"/>
  <c r="J492" i="2" s="1"/>
  <c r="H497" i="2"/>
  <c r="J497" i="2" s="1"/>
  <c r="H499" i="2"/>
  <c r="J499" i="2" s="1"/>
  <c r="H514" i="2"/>
  <c r="H518" i="2"/>
  <c r="H521" i="2"/>
  <c r="J521" i="2" s="1"/>
  <c r="H523" i="2"/>
  <c r="J523" i="2" s="1"/>
  <c r="H529" i="2"/>
  <c r="H528" i="2" s="1"/>
  <c r="H536" i="2"/>
  <c r="J536" i="2" s="1"/>
  <c r="H538" i="2"/>
  <c r="J538" i="2" s="1"/>
  <c r="H542" i="2"/>
  <c r="J542" i="2" s="1"/>
  <c r="H547" i="2"/>
  <c r="H550" i="2"/>
  <c r="H549" i="2" s="1"/>
  <c r="H557" i="2"/>
  <c r="H600" i="2"/>
  <c r="H599" i="2" s="1"/>
  <c r="H610" i="2"/>
  <c r="H609" i="2" s="1"/>
  <c r="H608" i="2" s="1"/>
  <c r="H626" i="2"/>
  <c r="H634" i="2"/>
  <c r="H630" i="2" s="1"/>
  <c r="H637" i="2"/>
  <c r="J637" i="2" s="1"/>
  <c r="H639" i="2"/>
  <c r="J639" i="2" s="1"/>
  <c r="H657" i="2"/>
  <c r="H656" i="2" s="1"/>
  <c r="H655" i="2" s="1"/>
  <c r="H661" i="2"/>
  <c r="H668" i="2"/>
  <c r="J668" i="2" s="1"/>
  <c r="H673" i="2"/>
  <c r="H678" i="2"/>
  <c r="J678" i="2" s="1"/>
  <c r="H680" i="2"/>
  <c r="J680" i="2" s="1"/>
  <c r="H684" i="2"/>
  <c r="J684" i="2" s="1"/>
  <c r="H686" i="2"/>
  <c r="H691" i="2"/>
  <c r="J691" i="2" s="1"/>
  <c r="H696" i="2"/>
  <c r="J696" i="2" s="1"/>
  <c r="H699" i="2"/>
  <c r="J699" i="2" s="1"/>
  <c r="H710" i="2"/>
  <c r="J710" i="2" s="1"/>
  <c r="H712" i="2"/>
  <c r="H714" i="2"/>
  <c r="J714" i="2" s="1"/>
  <c r="H718" i="2"/>
  <c r="H723" i="2"/>
  <c r="J723" i="2" s="1"/>
  <c r="H726" i="2"/>
  <c r="J726" i="2" s="1"/>
  <c r="H734" i="2"/>
  <c r="H736" i="2"/>
  <c r="J736" i="2" s="1"/>
  <c r="H740" i="2"/>
  <c r="J740" i="2" s="1"/>
  <c r="H745" i="2"/>
  <c r="H747" i="2"/>
  <c r="J747" i="2" s="1"/>
  <c r="H749" i="2"/>
  <c r="J749" i="2" s="1"/>
  <c r="H754" i="2"/>
  <c r="J754" i="2" s="1"/>
  <c r="H757" i="2"/>
  <c r="J757" i="2" s="1"/>
  <c r="H764" i="2"/>
  <c r="J764" i="2" s="1"/>
  <c r="H768" i="2"/>
  <c r="H774" i="2"/>
  <c r="J774" i="2" s="1"/>
  <c r="H772" i="2"/>
  <c r="J772" i="2" s="1"/>
  <c r="H788" i="2"/>
  <c r="H790" i="2"/>
  <c r="F186" i="5"/>
  <c r="F184" i="5"/>
  <c r="G104" i="2"/>
  <c r="K104" i="2" s="1"/>
  <c r="G106" i="2"/>
  <c r="K106" i="2" s="1"/>
  <c r="J712" i="2" l="1"/>
  <c r="H709" i="2"/>
  <c r="J734" i="2"/>
  <c r="H733" i="2"/>
  <c r="J630" i="2"/>
  <c r="I55" i="5"/>
  <c r="G52" i="5"/>
  <c r="I205" i="5"/>
  <c r="G204" i="5"/>
  <c r="G590" i="5"/>
  <c r="G589" i="5" s="1"/>
  <c r="G322" i="5"/>
  <c r="I322" i="5" s="1"/>
  <c r="G410" i="5"/>
  <c r="I410" i="5" s="1"/>
  <c r="G419" i="5"/>
  <c r="I419" i="5" s="1"/>
  <c r="I525" i="5"/>
  <c r="G522" i="5"/>
  <c r="I522" i="5" s="1"/>
  <c r="G567" i="5"/>
  <c r="I567" i="5" s="1"/>
  <c r="G493" i="5"/>
  <c r="I493" i="5" s="1"/>
  <c r="G362" i="5"/>
  <c r="G361" i="5" s="1"/>
  <c r="I361" i="5" s="1"/>
  <c r="G182" i="5"/>
  <c r="I182" i="5" s="1"/>
  <c r="G451" i="5"/>
  <c r="I451" i="5" s="1"/>
  <c r="G161" i="5"/>
  <c r="G160" i="5" s="1"/>
  <c r="G79" i="5"/>
  <c r="I79" i="5" s="1"/>
  <c r="G512" i="5"/>
  <c r="I512" i="5" s="1"/>
  <c r="G480" i="5"/>
  <c r="I480" i="5" s="1"/>
  <c r="I204" i="5"/>
  <c r="G310" i="5"/>
  <c r="G309" i="5" s="1"/>
  <c r="I309" i="5" s="1"/>
  <c r="G339" i="5"/>
  <c r="G338" i="5" s="1"/>
  <c r="I338" i="5" s="1"/>
  <c r="F185" i="5"/>
  <c r="J185" i="5" s="1"/>
  <c r="J186" i="5"/>
  <c r="H660" i="2"/>
  <c r="J661" i="2"/>
  <c r="H546" i="2"/>
  <c r="J546" i="2" s="1"/>
  <c r="J547" i="2"/>
  <c r="J529" i="2"/>
  <c r="H513" i="2"/>
  <c r="J514" i="2"/>
  <c r="H474" i="2"/>
  <c r="J475" i="2"/>
  <c r="H289" i="2"/>
  <c r="J289" i="2" s="1"/>
  <c r="J290" i="2"/>
  <c r="H261" i="2"/>
  <c r="J261" i="2" s="1"/>
  <c r="J262" i="2"/>
  <c r="H164" i="2"/>
  <c r="J165" i="2"/>
  <c r="H100" i="2"/>
  <c r="J100" i="2" s="1"/>
  <c r="J101" i="2"/>
  <c r="H77" i="2"/>
  <c r="J77" i="2" s="1"/>
  <c r="J78" i="2"/>
  <c r="H33" i="2"/>
  <c r="J33" i="2" s="1"/>
  <c r="J34" i="2"/>
  <c r="G21" i="5"/>
  <c r="I21" i="5" s="1"/>
  <c r="I22" i="5"/>
  <c r="G390" i="5"/>
  <c r="I391" i="5"/>
  <c r="H286" i="2"/>
  <c r="J286" i="2" s="1"/>
  <c r="J287" i="2"/>
  <c r="H258" i="2"/>
  <c r="J258" i="2" s="1"/>
  <c r="J259" i="2"/>
  <c r="H228" i="2"/>
  <c r="J229" i="2"/>
  <c r="H91" i="2"/>
  <c r="J91" i="2" s="1"/>
  <c r="J92" i="2"/>
  <c r="G11" i="5"/>
  <c r="I12" i="5"/>
  <c r="G611" i="5"/>
  <c r="I57" i="5"/>
  <c r="G511" i="5"/>
  <c r="I511" i="5" s="1"/>
  <c r="G179" i="5"/>
  <c r="I179" i="5" s="1"/>
  <c r="I180" i="5"/>
  <c r="G425" i="5"/>
  <c r="I426" i="5"/>
  <c r="G468" i="5"/>
  <c r="I469" i="5"/>
  <c r="G88" i="5"/>
  <c r="I88" i="5" s="1"/>
  <c r="I89" i="5"/>
  <c r="G138" i="5"/>
  <c r="I138" i="5" s="1"/>
  <c r="I139" i="5"/>
  <c r="G270" i="5"/>
  <c r="I271" i="5"/>
  <c r="G383" i="5"/>
  <c r="I384" i="5"/>
  <c r="G488" i="5"/>
  <c r="I489" i="5"/>
  <c r="G575" i="5"/>
  <c r="I576" i="5"/>
  <c r="G152" i="5"/>
  <c r="I153" i="5"/>
  <c r="G398" i="5"/>
  <c r="I399" i="5"/>
  <c r="G579" i="5"/>
  <c r="G614" i="5" s="1"/>
  <c r="I582" i="5"/>
  <c r="F183" i="5"/>
  <c r="J183" i="5" s="1"/>
  <c r="J184" i="5"/>
  <c r="H556" i="2"/>
  <c r="J557" i="2"/>
  <c r="H447" i="2"/>
  <c r="J447" i="2" s="1"/>
  <c r="J448" i="2"/>
  <c r="H205" i="2"/>
  <c r="J206" i="2"/>
  <c r="H182" i="2"/>
  <c r="J182" i="2" s="1"/>
  <c r="J183" i="2"/>
  <c r="H147" i="2"/>
  <c r="J147" i="2" s="1"/>
  <c r="J148" i="2"/>
  <c r="H80" i="2"/>
  <c r="J80" i="2" s="1"/>
  <c r="J85" i="2"/>
  <c r="G13" i="5"/>
  <c r="I13" i="5" s="1"/>
  <c r="I14" i="5"/>
  <c r="G402" i="5"/>
  <c r="I403" i="5"/>
  <c r="G290" i="5"/>
  <c r="G283" i="5" s="1"/>
  <c r="I293" i="5"/>
  <c r="G119" i="5"/>
  <c r="H625" i="2"/>
  <c r="J626" i="2"/>
  <c r="H517" i="2"/>
  <c r="J517" i="2" s="1"/>
  <c r="J518" i="2"/>
  <c r="H373" i="2"/>
  <c r="J374" i="2"/>
  <c r="H302" i="2"/>
  <c r="J303" i="2"/>
  <c r="H217" i="2"/>
  <c r="J218" i="2"/>
  <c r="H40" i="2"/>
  <c r="J40" i="2" s="1"/>
  <c r="J41" i="2"/>
  <c r="G16" i="5"/>
  <c r="I16" i="5" s="1"/>
  <c r="I17" i="5"/>
  <c r="I506" i="5"/>
  <c r="I507" i="5"/>
  <c r="G208" i="5"/>
  <c r="I211" i="5"/>
  <c r="G521" i="5"/>
  <c r="I521" i="5" s="1"/>
  <c r="G531" i="5"/>
  <c r="I531" i="5" s="1"/>
  <c r="I532" i="5"/>
  <c r="G91" i="5"/>
  <c r="I91" i="5" s="1"/>
  <c r="I92" i="5"/>
  <c r="G586" i="5"/>
  <c r="I587" i="5"/>
  <c r="G95" i="5"/>
  <c r="I95" i="5" s="1"/>
  <c r="I96" i="5"/>
  <c r="G196" i="5"/>
  <c r="G195" i="5" s="1"/>
  <c r="I197" i="5"/>
  <c r="G472" i="5"/>
  <c r="I472" i="5" s="1"/>
  <c r="I473" i="5"/>
  <c r="G386" i="5"/>
  <c r="I386" i="5" s="1"/>
  <c r="I387" i="5"/>
  <c r="G475" i="5"/>
  <c r="I475" i="5" s="1"/>
  <c r="I476" i="5"/>
  <c r="G563" i="5"/>
  <c r="I564" i="5"/>
  <c r="H156" i="2"/>
  <c r="H308" i="2"/>
  <c r="G141" i="5"/>
  <c r="H406" i="2"/>
  <c r="J406" i="2" s="1"/>
  <c r="H350" i="2"/>
  <c r="J350" i="2" s="1"/>
  <c r="H333" i="2"/>
  <c r="J333" i="2" s="1"/>
  <c r="H188" i="2"/>
  <c r="J188" i="2" s="1"/>
  <c r="H581" i="2"/>
  <c r="H571" i="2" s="1"/>
  <c r="J571" i="2" s="1"/>
  <c r="H58" i="2"/>
  <c r="J58" i="2" s="1"/>
  <c r="H128" i="2"/>
  <c r="H127" i="2" s="1"/>
  <c r="H126" i="2" s="1"/>
  <c r="H753" i="2"/>
  <c r="J753" i="2" s="1"/>
  <c r="H722" i="2"/>
  <c r="J722" i="2" s="1"/>
  <c r="G47" i="5"/>
  <c r="I47" i="5" s="1"/>
  <c r="H767" i="2"/>
  <c r="H698" i="2"/>
  <c r="J698" i="2" s="1"/>
  <c r="H763" i="2"/>
  <c r="H695" i="2"/>
  <c r="H756" i="2"/>
  <c r="J756" i="2" s="1"/>
  <c r="H725" i="2"/>
  <c r="J725" i="2" s="1"/>
  <c r="H394" i="2"/>
  <c r="J394" i="2" s="1"/>
  <c r="H787" i="2"/>
  <c r="J787" i="2" s="1"/>
  <c r="H744" i="2"/>
  <c r="J709" i="2"/>
  <c r="G547" i="5"/>
  <c r="H241" i="2"/>
  <c r="H598" i="2"/>
  <c r="H585" i="2" s="1"/>
  <c r="J585" i="2" s="1"/>
  <c r="H90" i="2"/>
  <c r="H221" i="2"/>
  <c r="H67" i="2"/>
  <c r="G243" i="5"/>
  <c r="G230" i="5" s="1"/>
  <c r="I230" i="5" s="1"/>
  <c r="H232" i="2"/>
  <c r="G128" i="5"/>
  <c r="G600" i="5"/>
  <c r="G102" i="5"/>
  <c r="G98" i="5" s="1"/>
  <c r="H636" i="2"/>
  <c r="J636" i="2" s="1"/>
  <c r="G538" i="5"/>
  <c r="H667" i="2"/>
  <c r="H424" i="2"/>
  <c r="J424" i="2" s="1"/>
  <c r="H494" i="2"/>
  <c r="G450" i="5"/>
  <c r="H209" i="2"/>
  <c r="J733" i="2"/>
  <c r="H487" i="2"/>
  <c r="G443" i="5"/>
  <c r="G46" i="5"/>
  <c r="I46" i="5" s="1"/>
  <c r="G23" i="5"/>
  <c r="I23" i="5" s="1"/>
  <c r="G103" i="2"/>
  <c r="K103" i="2" s="1"/>
  <c r="H496" i="2"/>
  <c r="J496" i="2" s="1"/>
  <c r="H195" i="2"/>
  <c r="H135" i="2"/>
  <c r="H103" i="2"/>
  <c r="J44" i="2"/>
  <c r="H535" i="2"/>
  <c r="H457" i="2"/>
  <c r="H385" i="2"/>
  <c r="J385" i="2" s="1"/>
  <c r="H520" i="2"/>
  <c r="H771" i="2"/>
  <c r="J771" i="2" s="1"/>
  <c r="H436" i="2"/>
  <c r="H275" i="2"/>
  <c r="H545" i="2"/>
  <c r="H417" i="2"/>
  <c r="J417" i="2" s="1"/>
  <c r="H677" i="2"/>
  <c r="H377" i="2"/>
  <c r="H365" i="2"/>
  <c r="H146" i="2"/>
  <c r="H109" i="2"/>
  <c r="J763" i="2" l="1"/>
  <c r="H762" i="2"/>
  <c r="J625" i="2"/>
  <c r="H624" i="2"/>
  <c r="H629" i="2"/>
  <c r="G321" i="5"/>
  <c r="G308" i="5" s="1"/>
  <c r="I308" i="5" s="1"/>
  <c r="G566" i="5"/>
  <c r="I590" i="5"/>
  <c r="I270" i="5"/>
  <c r="G269" i="5"/>
  <c r="G252" i="5" s="1"/>
  <c r="I252" i="5" s="1"/>
  <c r="G409" i="5"/>
  <c r="I409" i="5" s="1"/>
  <c r="I161" i="5"/>
  <c r="H721" i="2"/>
  <c r="J721" i="2" s="1"/>
  <c r="I339" i="5"/>
  <c r="H187" i="2"/>
  <c r="J187" i="2" s="1"/>
  <c r="I362" i="5"/>
  <c r="I310" i="5"/>
  <c r="F182" i="5"/>
  <c r="J182" i="5" s="1"/>
  <c r="H446" i="2"/>
  <c r="H405" i="2"/>
  <c r="G203" i="5"/>
  <c r="I203" i="5" s="1"/>
  <c r="H32" i="2"/>
  <c r="J32" i="2" s="1"/>
  <c r="G492" i="5"/>
  <c r="I492" i="5" s="1"/>
  <c r="H76" i="2"/>
  <c r="G178" i="5"/>
  <c r="G177" i="5" s="1"/>
  <c r="H168" i="2"/>
  <c r="J168" i="2" s="1"/>
  <c r="H285" i="2"/>
  <c r="H257" i="2"/>
  <c r="J257" i="2" s="1"/>
  <c r="G337" i="5"/>
  <c r="I337" i="5" s="1"/>
  <c r="H145" i="2"/>
  <c r="J145" i="2" s="1"/>
  <c r="J146" i="2"/>
  <c r="H544" i="2"/>
  <c r="J544" i="2" s="1"/>
  <c r="J545" i="2"/>
  <c r="H516" i="2"/>
  <c r="J520" i="2"/>
  <c r="H194" i="2"/>
  <c r="J195" i="2"/>
  <c r="G276" i="5"/>
  <c r="I276" i="5" s="1"/>
  <c r="I283" i="5"/>
  <c r="H480" i="2"/>
  <c r="J480" i="2" s="1"/>
  <c r="J487" i="2"/>
  <c r="G449" i="5"/>
  <c r="I450" i="5"/>
  <c r="G530" i="5"/>
  <c r="I530" i="5" s="1"/>
  <c r="I538" i="5"/>
  <c r="H231" i="2"/>
  <c r="J232" i="2"/>
  <c r="H220" i="2"/>
  <c r="J221" i="2"/>
  <c r="H240" i="2"/>
  <c r="J241" i="2"/>
  <c r="H155" i="2"/>
  <c r="J156" i="2"/>
  <c r="I566" i="5"/>
  <c r="G159" i="5"/>
  <c r="I159" i="5" s="1"/>
  <c r="I160" i="5"/>
  <c r="H216" i="2"/>
  <c r="J216" i="2" s="1"/>
  <c r="J217" i="2"/>
  <c r="H372" i="2"/>
  <c r="J372" i="2" s="1"/>
  <c r="J373" i="2"/>
  <c r="H274" i="2"/>
  <c r="J275" i="2"/>
  <c r="H75" i="2"/>
  <c r="J75" i="2" s="1"/>
  <c r="J76" i="2"/>
  <c r="H404" i="2"/>
  <c r="J404" i="2" s="1"/>
  <c r="J405" i="2"/>
  <c r="H489" i="2"/>
  <c r="J489" i="2" s="1"/>
  <c r="J494" i="2"/>
  <c r="I98" i="5"/>
  <c r="I102" i="5"/>
  <c r="H743" i="2"/>
  <c r="J743" i="2" s="1"/>
  <c r="J744" i="2"/>
  <c r="G615" i="5"/>
  <c r="I141" i="5"/>
  <c r="G616" i="5"/>
  <c r="I119" i="5"/>
  <c r="G401" i="5"/>
  <c r="I401" i="5" s="1"/>
  <c r="I402" i="5"/>
  <c r="G397" i="5"/>
  <c r="I397" i="5" s="1"/>
  <c r="I398" i="5"/>
  <c r="G574" i="5"/>
  <c r="I574" i="5" s="1"/>
  <c r="I575" i="5"/>
  <c r="I383" i="5"/>
  <c r="G382" i="5"/>
  <c r="G467" i="5"/>
  <c r="I467" i="5" s="1"/>
  <c r="I468" i="5"/>
  <c r="G51" i="5"/>
  <c r="I52" i="5"/>
  <c r="G10" i="5"/>
  <c r="I11" i="5"/>
  <c r="H227" i="2"/>
  <c r="J227" i="2" s="1"/>
  <c r="J228" i="2"/>
  <c r="G389" i="5"/>
  <c r="I389" i="5" s="1"/>
  <c r="I390" i="5"/>
  <c r="H473" i="2"/>
  <c r="H472" i="2" s="1"/>
  <c r="J474" i="2"/>
  <c r="H527" i="2"/>
  <c r="H526" i="2" s="1"/>
  <c r="J528" i="2"/>
  <c r="H659" i="2"/>
  <c r="J660" i="2"/>
  <c r="H364" i="2"/>
  <c r="J365" i="2"/>
  <c r="H116" i="2"/>
  <c r="J116" i="2" s="1"/>
  <c r="J117" i="2"/>
  <c r="H435" i="2"/>
  <c r="J436" i="2"/>
  <c r="H456" i="2"/>
  <c r="J457" i="2"/>
  <c r="H99" i="2"/>
  <c r="H98" i="2" s="1"/>
  <c r="J103" i="2"/>
  <c r="H208" i="2"/>
  <c r="J209" i="2"/>
  <c r="H89" i="2"/>
  <c r="J89" i="2" s="1"/>
  <c r="J90" i="2"/>
  <c r="I321" i="5"/>
  <c r="I177" i="5"/>
  <c r="H307" i="2"/>
  <c r="J308" i="2"/>
  <c r="G562" i="5"/>
  <c r="I562" i="5" s="1"/>
  <c r="I563" i="5"/>
  <c r="I195" i="5"/>
  <c r="I196" i="5"/>
  <c r="G585" i="5"/>
  <c r="I585" i="5" s="1"/>
  <c r="I586" i="5"/>
  <c r="G612" i="5"/>
  <c r="I208" i="5"/>
  <c r="H301" i="2"/>
  <c r="J302" i="2"/>
  <c r="H284" i="2"/>
  <c r="J284" i="2" s="1"/>
  <c r="J285" i="2"/>
  <c r="H676" i="2"/>
  <c r="J677" i="2"/>
  <c r="H607" i="2"/>
  <c r="J607" i="2" s="1"/>
  <c r="J624" i="2"/>
  <c r="H376" i="2"/>
  <c r="J376" i="2" s="1"/>
  <c r="J377" i="2"/>
  <c r="H534" i="2"/>
  <c r="J535" i="2"/>
  <c r="H134" i="2"/>
  <c r="J134" i="2" s="1"/>
  <c r="J135" i="2"/>
  <c r="G442" i="5"/>
  <c r="I443" i="5"/>
  <c r="H666" i="2"/>
  <c r="J667" i="2"/>
  <c r="G127" i="5"/>
  <c r="I127" i="5" s="1"/>
  <c r="I128" i="5"/>
  <c r="H66" i="2"/>
  <c r="J66" i="2" s="1"/>
  <c r="J67" i="2"/>
  <c r="G546" i="5"/>
  <c r="I546" i="5" s="1"/>
  <c r="I547" i="5"/>
  <c r="H694" i="2"/>
  <c r="J695" i="2"/>
  <c r="I269" i="5"/>
  <c r="G613" i="5"/>
  <c r="I290" i="5"/>
  <c r="H204" i="2"/>
  <c r="J204" i="2" s="1"/>
  <c r="J205" i="2"/>
  <c r="H555" i="2"/>
  <c r="J556" i="2"/>
  <c r="I579" i="5"/>
  <c r="G578" i="5"/>
  <c r="I578" i="5" s="1"/>
  <c r="G151" i="5"/>
  <c r="I152" i="5"/>
  <c r="G487" i="5"/>
  <c r="I488" i="5"/>
  <c r="G424" i="5"/>
  <c r="I424" i="5" s="1"/>
  <c r="I425" i="5"/>
  <c r="I589" i="5"/>
  <c r="G471" i="5"/>
  <c r="H163" i="2"/>
  <c r="J164" i="2"/>
  <c r="H512" i="2"/>
  <c r="J512" i="2" s="1"/>
  <c r="J513" i="2"/>
  <c r="G137" i="5"/>
  <c r="H167" i="2"/>
  <c r="H121" i="2"/>
  <c r="J121" i="2" s="1"/>
  <c r="H720" i="2"/>
  <c r="J720" i="2" s="1"/>
  <c r="H742" i="2"/>
  <c r="J742" i="2" s="1"/>
  <c r="H770" i="2"/>
  <c r="J770" i="2" s="1"/>
  <c r="J762" i="2"/>
  <c r="H766" i="2"/>
  <c r="H732" i="2"/>
  <c r="J732" i="2" s="1"/>
  <c r="H786" i="2"/>
  <c r="J786" i="2" s="1"/>
  <c r="H708" i="2"/>
  <c r="J708" i="2" s="1"/>
  <c r="H416" i="2"/>
  <c r="H332" i="2"/>
  <c r="H43" i="2"/>
  <c r="H384" i="2"/>
  <c r="J384" i="2" s="1"/>
  <c r="H256" i="2"/>
  <c r="J256" i="2" s="1"/>
  <c r="H16" i="2"/>
  <c r="J16" i="2" s="1"/>
  <c r="H108" i="2"/>
  <c r="J446" i="2" l="1"/>
  <c r="H445" i="2"/>
  <c r="J445" i="2" s="1"/>
  <c r="G491" i="5"/>
  <c r="I491" i="5" s="1"/>
  <c r="I178" i="5"/>
  <c r="H479" i="2"/>
  <c r="J479" i="2" s="1"/>
  <c r="G215" i="5"/>
  <c r="H133" i="2"/>
  <c r="J133" i="2" s="1"/>
  <c r="G584" i="5"/>
  <c r="I584" i="5" s="1"/>
  <c r="G573" i="5"/>
  <c r="G529" i="5"/>
  <c r="I529" i="5" s="1"/>
  <c r="G603" i="5"/>
  <c r="H65" i="2"/>
  <c r="J65" i="2" s="1"/>
  <c r="H27" i="2"/>
  <c r="J27" i="2" s="1"/>
  <c r="J43" i="2"/>
  <c r="G136" i="5"/>
  <c r="I137" i="5"/>
  <c r="G486" i="5"/>
  <c r="I486" i="5" s="1"/>
  <c r="I487" i="5"/>
  <c r="I382" i="5"/>
  <c r="G381" i="5"/>
  <c r="H628" i="2"/>
  <c r="J629" i="2"/>
  <c r="H162" i="2"/>
  <c r="J162" i="2" s="1"/>
  <c r="J163" i="2"/>
  <c r="G435" i="5"/>
  <c r="I442" i="5"/>
  <c r="H533" i="2"/>
  <c r="J534" i="2"/>
  <c r="H306" i="2"/>
  <c r="J306" i="2" s="1"/>
  <c r="J307" i="2"/>
  <c r="H203" i="2"/>
  <c r="J208" i="2"/>
  <c r="H455" i="2"/>
  <c r="J456" i="2"/>
  <c r="J659" i="2"/>
  <c r="H654" i="2"/>
  <c r="J473" i="2"/>
  <c r="J472" i="2"/>
  <c r="G50" i="5"/>
  <c r="I50" i="5" s="1"/>
  <c r="I51" i="5"/>
  <c r="H273" i="2"/>
  <c r="J274" i="2"/>
  <c r="G561" i="5"/>
  <c r="H239" i="2"/>
  <c r="J239" i="2" s="1"/>
  <c r="J240" i="2"/>
  <c r="H226" i="2"/>
  <c r="J226" i="2" s="1"/>
  <c r="J231" i="2"/>
  <c r="G444" i="5"/>
  <c r="I444" i="5" s="1"/>
  <c r="I449" i="5"/>
  <c r="H511" i="2"/>
  <c r="J511" i="2" s="1"/>
  <c r="J516" i="2"/>
  <c r="H331" i="2"/>
  <c r="J331" i="2" s="1"/>
  <c r="J332" i="2"/>
  <c r="J559" i="2"/>
  <c r="H415" i="2"/>
  <c r="J416" i="2"/>
  <c r="J167" i="2"/>
  <c r="G466" i="5"/>
  <c r="I466" i="5" s="1"/>
  <c r="I471" i="5"/>
  <c r="I151" i="5"/>
  <c r="G150" i="5"/>
  <c r="I150" i="5" s="1"/>
  <c r="J108" i="2"/>
  <c r="H554" i="2"/>
  <c r="J554" i="2" s="1"/>
  <c r="J555" i="2"/>
  <c r="H693" i="2"/>
  <c r="J693" i="2" s="1"/>
  <c r="J694" i="2"/>
  <c r="H665" i="2"/>
  <c r="J665" i="2" s="1"/>
  <c r="J666" i="2"/>
  <c r="H675" i="2"/>
  <c r="J675" i="2" s="1"/>
  <c r="J676" i="2"/>
  <c r="H300" i="2"/>
  <c r="J301" i="2"/>
  <c r="J98" i="2"/>
  <c r="J99" i="2"/>
  <c r="H434" i="2"/>
  <c r="J435" i="2"/>
  <c r="H363" i="2"/>
  <c r="J363" i="2" s="1"/>
  <c r="J364" i="2"/>
  <c r="J527" i="2"/>
  <c r="G9" i="5"/>
  <c r="I10" i="5"/>
  <c r="G187" i="5"/>
  <c r="G396" i="5"/>
  <c r="I396" i="5" s="1"/>
  <c r="G599" i="5"/>
  <c r="H154" i="2"/>
  <c r="J155" i="2"/>
  <c r="H215" i="2"/>
  <c r="J220" i="2"/>
  <c r="H193" i="2"/>
  <c r="J193" i="2" s="1"/>
  <c r="J194" i="2"/>
  <c r="H478" i="2"/>
  <c r="H371" i="2"/>
  <c r="H707" i="2"/>
  <c r="J707" i="2" s="1"/>
  <c r="H731" i="2"/>
  <c r="J731" i="2" s="1"/>
  <c r="G45" i="5"/>
  <c r="H785" i="2"/>
  <c r="H761" i="2"/>
  <c r="J761" i="2" s="1"/>
  <c r="H238" i="2"/>
  <c r="H237" i="2" s="1"/>
  <c r="I215" i="5" l="1"/>
  <c r="D41" i="19"/>
  <c r="F41" i="19" s="1"/>
  <c r="J785" i="2"/>
  <c r="H784" i="2"/>
  <c r="J784" i="2" s="1"/>
  <c r="G572" i="5"/>
  <c r="G485" i="5"/>
  <c r="I573" i="5"/>
  <c r="H664" i="2"/>
  <c r="I187" i="5"/>
  <c r="G158" i="5"/>
  <c r="J434" i="2"/>
  <c r="H433" i="2"/>
  <c r="J433" i="2" s="1"/>
  <c r="H299" i="2"/>
  <c r="J299" i="2" s="1"/>
  <c r="J300" i="2"/>
  <c r="H161" i="2"/>
  <c r="J161" i="2" s="1"/>
  <c r="H553" i="2"/>
  <c r="J553" i="2" s="1"/>
  <c r="J237" i="2"/>
  <c r="J238" i="2"/>
  <c r="H305" i="2"/>
  <c r="J371" i="2"/>
  <c r="H153" i="2"/>
  <c r="J153" i="2" s="1"/>
  <c r="J154" i="2"/>
  <c r="J273" i="2"/>
  <c r="H272" i="2"/>
  <c r="J272" i="2" s="1"/>
  <c r="J455" i="2"/>
  <c r="H454" i="2"/>
  <c r="J454" i="2" s="1"/>
  <c r="I435" i="5"/>
  <c r="G434" i="5"/>
  <c r="J628" i="2"/>
  <c r="H570" i="2"/>
  <c r="J570" i="2" s="1"/>
  <c r="G126" i="5"/>
  <c r="I136" i="5"/>
  <c r="G8" i="5"/>
  <c r="I9" i="5"/>
  <c r="H97" i="2"/>
  <c r="J97" i="2" s="1"/>
  <c r="H403" i="2"/>
  <c r="J403" i="2" s="1"/>
  <c r="J415" i="2"/>
  <c r="H653" i="2"/>
  <c r="J653" i="2" s="1"/>
  <c r="J654" i="2"/>
  <c r="I381" i="5"/>
  <c r="G307" i="5"/>
  <c r="H477" i="2"/>
  <c r="J478" i="2"/>
  <c r="H663" i="2"/>
  <c r="J663" i="2" s="1"/>
  <c r="J664" i="2"/>
  <c r="J215" i="2"/>
  <c r="H214" i="2"/>
  <c r="J214" i="2" s="1"/>
  <c r="H525" i="2"/>
  <c r="J525" i="2" s="1"/>
  <c r="J526" i="2"/>
  <c r="G560" i="5"/>
  <c r="I561" i="5"/>
  <c r="H202" i="2"/>
  <c r="J202" i="2" s="1"/>
  <c r="J203" i="2"/>
  <c r="J533" i="2"/>
  <c r="H532" i="2"/>
  <c r="H730" i="2"/>
  <c r="J730" i="2" s="1"/>
  <c r="H760" i="2"/>
  <c r="J760" i="2" s="1"/>
  <c r="H706" i="2"/>
  <c r="J706" i="2" s="1"/>
  <c r="G44" i="5"/>
  <c r="I44" i="5" s="1"/>
  <c r="H14" i="2"/>
  <c r="G42" i="5"/>
  <c r="G129" i="2"/>
  <c r="I126" i="5" l="1"/>
  <c r="D39" i="19"/>
  <c r="F39" i="19" s="1"/>
  <c r="J14" i="2"/>
  <c r="I560" i="5"/>
  <c r="D46" i="19"/>
  <c r="F46" i="19" s="1"/>
  <c r="I158" i="5"/>
  <c r="D40" i="19"/>
  <c r="F40" i="19" s="1"/>
  <c r="I485" i="5"/>
  <c r="D45" i="19"/>
  <c r="F45" i="19" s="1"/>
  <c r="I307" i="5"/>
  <c r="D43" i="19"/>
  <c r="F43" i="19" s="1"/>
  <c r="I572" i="5"/>
  <c r="D47" i="19"/>
  <c r="F47" i="19" s="1"/>
  <c r="G433" i="5"/>
  <c r="I434" i="5"/>
  <c r="G604" i="5"/>
  <c r="G128" i="2"/>
  <c r="K128" i="2" s="1"/>
  <c r="K129" i="2"/>
  <c r="J532" i="2"/>
  <c r="H531" i="2"/>
  <c r="J531" i="2" s="1"/>
  <c r="H271" i="2"/>
  <c r="J271" i="2" s="1"/>
  <c r="J305" i="2"/>
  <c r="G41" i="5"/>
  <c r="I42" i="5"/>
  <c r="H432" i="2"/>
  <c r="J432" i="2" s="1"/>
  <c r="J477" i="2"/>
  <c r="I8" i="5"/>
  <c r="H729" i="2"/>
  <c r="J729" i="2" s="1"/>
  <c r="H705" i="2"/>
  <c r="J705" i="2" s="1"/>
  <c r="F202" i="5"/>
  <c r="G768" i="2"/>
  <c r="I41" i="5" l="1"/>
  <c r="G38" i="5"/>
  <c r="G610" i="5" s="1"/>
  <c r="G432" i="5"/>
  <c r="I433" i="5"/>
  <c r="G767" i="2"/>
  <c r="F201" i="5"/>
  <c r="F200" i="5" s="1"/>
  <c r="F199" i="5" s="1"/>
  <c r="I432" i="5" l="1"/>
  <c r="D44" i="19"/>
  <c r="F44" i="19" s="1"/>
  <c r="I38" i="5"/>
  <c r="G766" i="2"/>
  <c r="G37" i="5"/>
  <c r="G689" i="2"/>
  <c r="F54" i="5"/>
  <c r="J54" i="5" s="1"/>
  <c r="G710" i="2"/>
  <c r="K710" i="2" s="1"/>
  <c r="G36" i="5" l="1"/>
  <c r="I36" i="5" s="1"/>
  <c r="I37" i="5"/>
  <c r="F53" i="5"/>
  <c r="J53" i="5" s="1"/>
  <c r="G680" i="2"/>
  <c r="K680" i="2" s="1"/>
  <c r="F23" i="5" l="1"/>
  <c r="J23" i="5" s="1"/>
  <c r="F22" i="5"/>
  <c r="J22" i="5" s="1"/>
  <c r="G678" i="2"/>
  <c r="K678" i="2" s="1"/>
  <c r="F28" i="5" l="1"/>
  <c r="J28" i="5" s="1"/>
  <c r="F21" i="5"/>
  <c r="J21" i="5" s="1"/>
  <c r="H12" i="2"/>
  <c r="G12" i="2"/>
  <c r="K12" i="2" s="1"/>
  <c r="F509" i="5"/>
  <c r="J509" i="5" s="1"/>
  <c r="G657" i="2"/>
  <c r="K657" i="2" s="1"/>
  <c r="J12" i="2" l="1"/>
  <c r="H11" i="2"/>
  <c r="G656" i="2"/>
  <c r="G183" i="2"/>
  <c r="K183" i="2" s="1"/>
  <c r="G529" i="2"/>
  <c r="F510" i="5"/>
  <c r="J510" i="5" s="1"/>
  <c r="F474" i="5"/>
  <c r="J474" i="5" s="1"/>
  <c r="G518" i="2"/>
  <c r="K518" i="2" s="1"/>
  <c r="F427" i="5"/>
  <c r="J427" i="5" s="1"/>
  <c r="G475" i="2"/>
  <c r="K475" i="2" s="1"/>
  <c r="F418" i="5"/>
  <c r="J418" i="5" s="1"/>
  <c r="G392" i="2"/>
  <c r="K392" i="2" s="1"/>
  <c r="F577" i="5"/>
  <c r="J577" i="5" s="1"/>
  <c r="F588" i="5"/>
  <c r="J588" i="5" s="1"/>
  <c r="G229" i="2"/>
  <c r="K229" i="2" s="1"/>
  <c r="G218" i="2"/>
  <c r="K529" i="2" l="1"/>
  <c r="G528" i="2"/>
  <c r="G217" i="2"/>
  <c r="K218" i="2"/>
  <c r="G655" i="2"/>
  <c r="K655" i="2" s="1"/>
  <c r="K656" i="2"/>
  <c r="G228" i="2"/>
  <c r="G474" i="2"/>
  <c r="G517" i="2"/>
  <c r="K517" i="2" s="1"/>
  <c r="F417" i="5"/>
  <c r="J417" i="5" s="1"/>
  <c r="F426" i="5"/>
  <c r="F576" i="5"/>
  <c r="F587" i="5"/>
  <c r="F473" i="5"/>
  <c r="F586" i="5" l="1"/>
  <c r="J587" i="5"/>
  <c r="F575" i="5"/>
  <c r="J576" i="5"/>
  <c r="G527" i="2"/>
  <c r="K528" i="2"/>
  <c r="F425" i="5"/>
  <c r="J426" i="5"/>
  <c r="G473" i="2"/>
  <c r="K474" i="2"/>
  <c r="F472" i="5"/>
  <c r="J472" i="5" s="1"/>
  <c r="J473" i="5"/>
  <c r="G227" i="2"/>
  <c r="K227" i="2" s="1"/>
  <c r="K228" i="2"/>
  <c r="G216" i="2"/>
  <c r="K216" i="2" s="1"/>
  <c r="K217" i="2"/>
  <c r="K473" i="2" l="1"/>
  <c r="G472" i="2"/>
  <c r="K527" i="2"/>
  <c r="G526" i="2"/>
  <c r="G525" i="2" s="1"/>
  <c r="K525" i="2" s="1"/>
  <c r="F424" i="5"/>
  <c r="J424" i="5" s="1"/>
  <c r="J425" i="5"/>
  <c r="F574" i="5"/>
  <c r="J574" i="5" s="1"/>
  <c r="J575" i="5"/>
  <c r="K526" i="2"/>
  <c r="F585" i="5"/>
  <c r="J585" i="5" s="1"/>
  <c r="J586" i="5"/>
  <c r="F140" i="5"/>
  <c r="J140" i="5" s="1"/>
  <c r="G78" i="2"/>
  <c r="G77" i="2" l="1"/>
  <c r="K77" i="2" s="1"/>
  <c r="K78" i="2"/>
  <c r="F139" i="5"/>
  <c r="F138" i="5" l="1"/>
  <c r="J138" i="5" s="1"/>
  <c r="J139" i="5"/>
  <c r="C26" i="19"/>
  <c r="C17" i="19"/>
  <c r="C13" i="19"/>
  <c r="C19" i="19"/>
  <c r="C9" i="19"/>
  <c r="C27" i="19"/>
  <c r="C25" i="19"/>
  <c r="C10" i="19"/>
  <c r="C24" i="19"/>
  <c r="C16" i="19" l="1"/>
  <c r="C12" i="19"/>
  <c r="C11" i="19"/>
  <c r="C20" i="19"/>
  <c r="C23" i="19"/>
  <c r="C22" i="19" s="1"/>
  <c r="F537" i="5" l="1"/>
  <c r="J537" i="5" s="1"/>
  <c r="F210" i="5"/>
  <c r="J210" i="5" s="1"/>
  <c r="F213" i="5"/>
  <c r="J213" i="5" s="1"/>
  <c r="F214" i="5"/>
  <c r="J214" i="5" s="1"/>
  <c r="F212" i="5"/>
  <c r="J212" i="5" s="1"/>
  <c r="F549" i="5"/>
  <c r="J549" i="5" s="1"/>
  <c r="F557" i="5"/>
  <c r="J557" i="5" s="1"/>
  <c r="F349" i="5"/>
  <c r="F594" i="5"/>
  <c r="J594" i="5" s="1"/>
  <c r="F583" i="5"/>
  <c r="J583" i="5" s="1"/>
  <c r="F571" i="5"/>
  <c r="J571" i="5" s="1"/>
  <c r="F569" i="5"/>
  <c r="J569" i="5" s="1"/>
  <c r="F565" i="5"/>
  <c r="J565" i="5" s="1"/>
  <c r="F555" i="5"/>
  <c r="J555" i="5" s="1"/>
  <c r="F554" i="5"/>
  <c r="J554" i="5" s="1"/>
  <c r="F551" i="5"/>
  <c r="J551" i="5" s="1"/>
  <c r="F544" i="5"/>
  <c r="J544" i="5" s="1"/>
  <c r="F545" i="5"/>
  <c r="F543" i="5"/>
  <c r="J543" i="5" s="1"/>
  <c r="F535" i="5"/>
  <c r="J535" i="5" s="1"/>
  <c r="F534" i="5"/>
  <c r="F541" i="5"/>
  <c r="J541" i="5" s="1"/>
  <c r="F540" i="5"/>
  <c r="J540" i="5" s="1"/>
  <c r="F528" i="5"/>
  <c r="J528" i="5" s="1"/>
  <c r="F524" i="5"/>
  <c r="F526" i="5"/>
  <c r="J526" i="5" s="1"/>
  <c r="F520" i="5"/>
  <c r="F516" i="5"/>
  <c r="J516" i="5" s="1"/>
  <c r="F514" i="5"/>
  <c r="J514" i="5" s="1"/>
  <c r="F507" i="5"/>
  <c r="F506" i="5" s="1"/>
  <c r="J506" i="5" l="1"/>
  <c r="J507" i="5"/>
  <c r="F532" i="5"/>
  <c r="J532" i="5" s="1"/>
  <c r="F550" i="5"/>
  <c r="J550" i="5" s="1"/>
  <c r="F556" i="5"/>
  <c r="J556" i="5" s="1"/>
  <c r="F548" i="5"/>
  <c r="J548" i="5" s="1"/>
  <c r="F209" i="5"/>
  <c r="J209" i="5" s="1"/>
  <c r="F211" i="5"/>
  <c r="J211" i="5" s="1"/>
  <c r="F504" i="5"/>
  <c r="J504" i="5" s="1"/>
  <c r="F498" i="5"/>
  <c r="F496" i="5"/>
  <c r="F490" i="5"/>
  <c r="J490" i="5" s="1"/>
  <c r="F484" i="5"/>
  <c r="J484" i="5" s="1"/>
  <c r="F482" i="5"/>
  <c r="J482" i="5" s="1"/>
  <c r="F477" i="5"/>
  <c r="J477" i="5" s="1"/>
  <c r="F470" i="5"/>
  <c r="J470" i="5" s="1"/>
  <c r="F455" i="5"/>
  <c r="J455" i="5" s="1"/>
  <c r="F453" i="5"/>
  <c r="J453" i="5" s="1"/>
  <c r="F448" i="5"/>
  <c r="J448" i="5" s="1"/>
  <c r="F450" i="5"/>
  <c r="J450" i="5" s="1"/>
  <c r="F446" i="5"/>
  <c r="J446" i="5" s="1"/>
  <c r="F439" i="5"/>
  <c r="J439" i="5" s="1"/>
  <c r="F443" i="5"/>
  <c r="J443" i="5" s="1"/>
  <c r="F441" i="5"/>
  <c r="J441" i="5" s="1"/>
  <c r="F437" i="5"/>
  <c r="J437" i="5" s="1"/>
  <c r="F423" i="5"/>
  <c r="J423" i="5" s="1"/>
  <c r="F421" i="5"/>
  <c r="J421" i="5" s="1"/>
  <c r="F414" i="5"/>
  <c r="J414" i="5" s="1"/>
  <c r="F416" i="5"/>
  <c r="J416" i="5" s="1"/>
  <c r="F412" i="5"/>
  <c r="J412" i="5" s="1"/>
  <c r="F406" i="5"/>
  <c r="J406" i="5" s="1"/>
  <c r="J404" i="5"/>
  <c r="F408" i="5"/>
  <c r="F503" i="5" l="1"/>
  <c r="J503" i="5" s="1"/>
  <c r="F497" i="5"/>
  <c r="F494" i="5"/>
  <c r="J494" i="5" s="1"/>
  <c r="F208" i="5"/>
  <c r="F400" i="5"/>
  <c r="J400" i="5" s="1"/>
  <c r="F395" i="5"/>
  <c r="J395" i="5" s="1"/>
  <c r="F393" i="5"/>
  <c r="J393" i="5" s="1"/>
  <c r="F392" i="5"/>
  <c r="J392" i="5" s="1"/>
  <c r="F388" i="5"/>
  <c r="J388" i="5" s="1"/>
  <c r="F385" i="5"/>
  <c r="J385" i="5" s="1"/>
  <c r="F366" i="5"/>
  <c r="J366" i="5" s="1"/>
  <c r="F368" i="5"/>
  <c r="J368" i="5" s="1"/>
  <c r="F364" i="5"/>
  <c r="J364" i="5" s="1"/>
  <c r="F347" i="5"/>
  <c r="J347" i="5" s="1"/>
  <c r="F355" i="5"/>
  <c r="F353" i="5"/>
  <c r="J353" i="5" s="1"/>
  <c r="F351" i="5"/>
  <c r="J351" i="5" s="1"/>
  <c r="F345" i="5"/>
  <c r="J345" i="5" s="1"/>
  <c r="F343" i="5"/>
  <c r="J343" i="5" s="1"/>
  <c r="F341" i="5"/>
  <c r="J341" i="5" s="1"/>
  <c r="F326" i="5"/>
  <c r="F325" i="5" s="1"/>
  <c r="F314" i="5"/>
  <c r="J314" i="5" s="1"/>
  <c r="F320" i="5"/>
  <c r="J320" i="5" s="1"/>
  <c r="F318" i="5"/>
  <c r="F316" i="5"/>
  <c r="J316" i="5" s="1"/>
  <c r="F312" i="5"/>
  <c r="J312" i="5" s="1"/>
  <c r="F292" i="5"/>
  <c r="J292" i="5" s="1"/>
  <c r="F295" i="5"/>
  <c r="J295" i="5" s="1"/>
  <c r="F296" i="5"/>
  <c r="J296" i="5" s="1"/>
  <c r="F294" i="5"/>
  <c r="J294" i="5" s="1"/>
  <c r="F289" i="5"/>
  <c r="F288" i="5" s="1"/>
  <c r="F284" i="5" s="1"/>
  <c r="F280" i="5"/>
  <c r="J280" i="5" s="1"/>
  <c r="F272" i="5"/>
  <c r="J272" i="5" s="1"/>
  <c r="F256" i="5"/>
  <c r="J256" i="5" s="1"/>
  <c r="F247" i="5"/>
  <c r="F246" i="5"/>
  <c r="F206" i="5"/>
  <c r="F198" i="5"/>
  <c r="J198" i="5" s="1"/>
  <c r="F194" i="5"/>
  <c r="J194" i="5" s="1"/>
  <c r="F191" i="5"/>
  <c r="J191" i="5" s="1"/>
  <c r="F181" i="5"/>
  <c r="J181" i="5" s="1"/>
  <c r="F165" i="5"/>
  <c r="J165" i="5" s="1"/>
  <c r="F163" i="5"/>
  <c r="J163" i="5" s="1"/>
  <c r="F154" i="5"/>
  <c r="J154" i="5" s="1"/>
  <c r="F145" i="5"/>
  <c r="J145" i="5" s="1"/>
  <c r="F148" i="5"/>
  <c r="J148" i="5" s="1"/>
  <c r="F149" i="5"/>
  <c r="J149" i="5" s="1"/>
  <c r="F147" i="5"/>
  <c r="J147" i="5" s="1"/>
  <c r="F121" i="5"/>
  <c r="J121" i="5" s="1"/>
  <c r="F123" i="5"/>
  <c r="J123" i="5" s="1"/>
  <c r="F117" i="5"/>
  <c r="J117" i="5" s="1"/>
  <c r="F114" i="5"/>
  <c r="J114" i="5" s="1"/>
  <c r="F110" i="5"/>
  <c r="J110" i="5" s="1"/>
  <c r="F107" i="5"/>
  <c r="J107" i="5" s="1"/>
  <c r="F106" i="5"/>
  <c r="J106" i="5" s="1"/>
  <c r="F104" i="5"/>
  <c r="J104" i="5" s="1"/>
  <c r="F97" i="5"/>
  <c r="J97" i="5" s="1"/>
  <c r="F94" i="5"/>
  <c r="J94" i="5" s="1"/>
  <c r="F93" i="5"/>
  <c r="J93" i="5" s="1"/>
  <c r="F90" i="5"/>
  <c r="J90" i="5" s="1"/>
  <c r="F85" i="5"/>
  <c r="J85" i="5" s="1"/>
  <c r="F83" i="5"/>
  <c r="J83" i="5" s="1"/>
  <c r="F81" i="5"/>
  <c r="J81" i="5" s="1"/>
  <c r="F67" i="5"/>
  <c r="F62" i="5"/>
  <c r="F60" i="5"/>
  <c r="F59" i="5"/>
  <c r="F58" i="5"/>
  <c r="F56" i="5"/>
  <c r="J56" i="5" s="1"/>
  <c r="F49" i="5"/>
  <c r="J49" i="5" s="1"/>
  <c r="F45" i="5"/>
  <c r="F35" i="5"/>
  <c r="J35" i="5" s="1"/>
  <c r="F31" i="5"/>
  <c r="F32" i="5"/>
  <c r="F30" i="5"/>
  <c r="F17" i="5"/>
  <c r="J17" i="5" s="1"/>
  <c r="F483" i="5"/>
  <c r="J483" i="5" s="1"/>
  <c r="F481" i="5"/>
  <c r="J481" i="5" s="1"/>
  <c r="F476" i="5"/>
  <c r="F469" i="5"/>
  <c r="F454" i="5"/>
  <c r="J454" i="5" s="1"/>
  <c r="F452" i="5"/>
  <c r="J452" i="5" s="1"/>
  <c r="F447" i="5"/>
  <c r="J447" i="5" s="1"/>
  <c r="F449" i="5"/>
  <c r="J449" i="5" s="1"/>
  <c r="F445" i="5"/>
  <c r="J445" i="5" s="1"/>
  <c r="F438" i="5"/>
  <c r="J438" i="5" s="1"/>
  <c r="F442" i="5"/>
  <c r="J442" i="5" s="1"/>
  <c r="F440" i="5"/>
  <c r="J440" i="5" s="1"/>
  <c r="F436" i="5"/>
  <c r="J436" i="5" s="1"/>
  <c r="F422" i="5"/>
  <c r="J422" i="5" s="1"/>
  <c r="F420" i="5"/>
  <c r="J420" i="5" s="1"/>
  <c r="F413" i="5"/>
  <c r="J413" i="5" s="1"/>
  <c r="F415" i="5"/>
  <c r="J415" i="5" s="1"/>
  <c r="F411" i="5"/>
  <c r="J411" i="5" s="1"/>
  <c r="F407" i="5"/>
  <c r="F405" i="5"/>
  <c r="J405" i="5" s="1"/>
  <c r="F403" i="5"/>
  <c r="J403" i="5" s="1"/>
  <c r="F348" i="5"/>
  <c r="F322" i="5" l="1"/>
  <c r="J322" i="5" s="1"/>
  <c r="F475" i="5"/>
  <c r="J475" i="5" s="1"/>
  <c r="J476" i="5"/>
  <c r="F612" i="5"/>
  <c r="J208" i="5"/>
  <c r="F205" i="5"/>
  <c r="J206" i="5"/>
  <c r="F468" i="5"/>
  <c r="J469" i="5"/>
  <c r="F493" i="5"/>
  <c r="J493" i="5" s="1"/>
  <c r="F419" i="5"/>
  <c r="J419" i="5" s="1"/>
  <c r="F115" i="5"/>
  <c r="J115" i="5" s="1"/>
  <c r="F193" i="5"/>
  <c r="F350" i="5"/>
  <c r="J350" i="5" s="1"/>
  <c r="F354" i="5"/>
  <c r="F363" i="5"/>
  <c r="J363" i="5" s="1"/>
  <c r="F365" i="5"/>
  <c r="J365" i="5" s="1"/>
  <c r="F387" i="5"/>
  <c r="F399" i="5"/>
  <c r="F103" i="5"/>
  <c r="J103" i="5" s="1"/>
  <c r="F122" i="5"/>
  <c r="J122" i="5" s="1"/>
  <c r="F144" i="5"/>
  <c r="J144" i="5" s="1"/>
  <c r="F162" i="5"/>
  <c r="J162" i="5" s="1"/>
  <c r="F180" i="5"/>
  <c r="F271" i="5"/>
  <c r="J284" i="5"/>
  <c r="F303" i="5"/>
  <c r="F315" i="5"/>
  <c r="J315" i="5" s="1"/>
  <c r="F319" i="5"/>
  <c r="J319" i="5" s="1"/>
  <c r="F340" i="5"/>
  <c r="J340" i="5" s="1"/>
  <c r="F344" i="5"/>
  <c r="J344" i="5" s="1"/>
  <c r="F352" i="5"/>
  <c r="J352" i="5" s="1"/>
  <c r="F346" i="5"/>
  <c r="J346" i="5" s="1"/>
  <c r="F367" i="5"/>
  <c r="J367" i="5" s="1"/>
  <c r="F384" i="5"/>
  <c r="F394" i="5"/>
  <c r="J394" i="5" s="1"/>
  <c r="F113" i="5"/>
  <c r="J113" i="5" s="1"/>
  <c r="F120" i="5"/>
  <c r="J120" i="5" s="1"/>
  <c r="F153" i="5"/>
  <c r="F164" i="5"/>
  <c r="J164" i="5" s="1"/>
  <c r="F190" i="5"/>
  <c r="F197" i="5"/>
  <c r="F255" i="5"/>
  <c r="F291" i="5"/>
  <c r="J291" i="5" s="1"/>
  <c r="F311" i="5"/>
  <c r="J311" i="5" s="1"/>
  <c r="F317" i="5"/>
  <c r="F313" i="5"/>
  <c r="J313" i="5" s="1"/>
  <c r="F342" i="5"/>
  <c r="J342" i="5" s="1"/>
  <c r="F279" i="5"/>
  <c r="F105" i="5"/>
  <c r="J105" i="5" s="1"/>
  <c r="F410" i="5"/>
  <c r="J410" i="5" s="1"/>
  <c r="F391" i="5"/>
  <c r="J391" i="5" s="1"/>
  <c r="F293" i="5"/>
  <c r="J293" i="5" s="1"/>
  <c r="F402" i="5"/>
  <c r="F451" i="5"/>
  <c r="J451" i="5" s="1"/>
  <c r="F480" i="5"/>
  <c r="J480" i="5" s="1"/>
  <c r="F146" i="5"/>
  <c r="F245" i="5"/>
  <c r="F244" i="5" s="1"/>
  <c r="F444" i="5"/>
  <c r="J444" i="5" s="1"/>
  <c r="F435" i="5"/>
  <c r="J435" i="5" s="1"/>
  <c r="F96" i="5"/>
  <c r="F92" i="5"/>
  <c r="F89" i="5"/>
  <c r="F84" i="5"/>
  <c r="J84" i="5" s="1"/>
  <c r="F82" i="5"/>
  <c r="J82" i="5" s="1"/>
  <c r="F80" i="5"/>
  <c r="J80" i="5" s="1"/>
  <c r="F71" i="5"/>
  <c r="F70" i="5" s="1"/>
  <c r="F69" i="5" s="1"/>
  <c r="F68" i="5" s="1"/>
  <c r="F66" i="5"/>
  <c r="F65" i="5" s="1"/>
  <c r="F64" i="5" s="1"/>
  <c r="F63" i="5" s="1"/>
  <c r="F61" i="5"/>
  <c r="F57" i="5"/>
  <c r="J57" i="5" s="1"/>
  <c r="F55" i="5"/>
  <c r="F48" i="5"/>
  <c r="J48" i="5" s="1"/>
  <c r="F44" i="5"/>
  <c r="J44" i="5" s="1"/>
  <c r="F34" i="5"/>
  <c r="J34" i="5" s="1"/>
  <c r="F29" i="5"/>
  <c r="F27" i="5"/>
  <c r="J27" i="5" s="1"/>
  <c r="F527" i="5"/>
  <c r="J527" i="5" s="1"/>
  <c r="F489" i="5"/>
  <c r="F513" i="5"/>
  <c r="J513" i="5" s="1"/>
  <c r="F515" i="5"/>
  <c r="J515" i="5" s="1"/>
  <c r="F519" i="5"/>
  <c r="F525" i="5"/>
  <c r="F523" i="5"/>
  <c r="J55" i="5" l="1"/>
  <c r="F52" i="5"/>
  <c r="J205" i="5"/>
  <c r="F204" i="5"/>
  <c r="J525" i="5"/>
  <c r="F522" i="5"/>
  <c r="F95" i="5"/>
  <c r="J95" i="5" s="1"/>
  <c r="J96" i="5"/>
  <c r="F141" i="5"/>
  <c r="J141" i="5" s="1"/>
  <c r="J146" i="5"/>
  <c r="F278" i="5"/>
  <c r="J278" i="5" s="1"/>
  <c r="J279" i="5"/>
  <c r="F152" i="5"/>
  <c r="J152" i="5" s="1"/>
  <c r="J153" i="5"/>
  <c r="F383" i="5"/>
  <c r="J383" i="5" s="1"/>
  <c r="J384" i="5"/>
  <c r="F270" i="5"/>
  <c r="J271" i="5"/>
  <c r="F254" i="5"/>
  <c r="J255" i="5"/>
  <c r="F196" i="5"/>
  <c r="F195" i="5" s="1"/>
  <c r="J197" i="5"/>
  <c r="F300" i="5"/>
  <c r="J300" i="5" s="1"/>
  <c r="J303" i="5"/>
  <c r="F398" i="5"/>
  <c r="J399" i="5"/>
  <c r="F467" i="5"/>
  <c r="J467" i="5" s="1"/>
  <c r="J468" i="5"/>
  <c r="F88" i="5"/>
  <c r="J88" i="5" s="1"/>
  <c r="J89" i="5"/>
  <c r="F189" i="5"/>
  <c r="J189" i="5" s="1"/>
  <c r="J190" i="5"/>
  <c r="F179" i="5"/>
  <c r="J179" i="5" s="1"/>
  <c r="J180" i="5"/>
  <c r="F386" i="5"/>
  <c r="J386" i="5" s="1"/>
  <c r="J387" i="5"/>
  <c r="F488" i="5"/>
  <c r="J489" i="5"/>
  <c r="F91" i="5"/>
  <c r="J91" i="5" s="1"/>
  <c r="J92" i="5"/>
  <c r="F401" i="5"/>
  <c r="J401" i="5" s="1"/>
  <c r="J402" i="5"/>
  <c r="F192" i="5"/>
  <c r="J192" i="5" s="1"/>
  <c r="J193" i="5"/>
  <c r="F512" i="5"/>
  <c r="F226" i="5"/>
  <c r="F216" i="5" s="1"/>
  <c r="J216" i="5" s="1"/>
  <c r="F102" i="5"/>
  <c r="F119" i="5"/>
  <c r="J52" i="5"/>
  <c r="F79" i="5"/>
  <c r="F321" i="5"/>
  <c r="J321" i="5" s="1"/>
  <c r="J166" i="5"/>
  <c r="F390" i="5"/>
  <c r="F243" i="5"/>
  <c r="F230" i="5" s="1"/>
  <c r="J230" i="5" s="1"/>
  <c r="F128" i="5"/>
  <c r="F362" i="5"/>
  <c r="F161" i="5"/>
  <c r="F339" i="5"/>
  <c r="F310" i="5"/>
  <c r="F290" i="5"/>
  <c r="F283" i="5" s="1"/>
  <c r="F20" i="5"/>
  <c r="F471" i="5"/>
  <c r="F434" i="5"/>
  <c r="F409" i="5"/>
  <c r="F492" i="5"/>
  <c r="J492" i="5" s="1"/>
  <c r="F382" i="5" l="1"/>
  <c r="J382" i="5" s="1"/>
  <c r="J102" i="5"/>
  <c r="F98" i="5"/>
  <c r="F188" i="5"/>
  <c r="F600" i="5" s="1"/>
  <c r="F277" i="5"/>
  <c r="J277" i="5" s="1"/>
  <c r="F151" i="5"/>
  <c r="J151" i="5" s="1"/>
  <c r="J270" i="5"/>
  <c r="F269" i="5"/>
  <c r="J269" i="5" s="1"/>
  <c r="F299" i="5"/>
  <c r="F615" i="5"/>
  <c r="F178" i="5"/>
  <c r="J178" i="5" s="1"/>
  <c r="F613" i="5"/>
  <c r="J290" i="5"/>
  <c r="F466" i="5"/>
  <c r="J466" i="5" s="1"/>
  <c r="J471" i="5"/>
  <c r="F338" i="5"/>
  <c r="J338" i="5" s="1"/>
  <c r="J339" i="5"/>
  <c r="F203" i="5"/>
  <c r="J203" i="5" s="1"/>
  <c r="J204" i="5"/>
  <c r="F127" i="5"/>
  <c r="J127" i="5" s="1"/>
  <c r="J128" i="5"/>
  <c r="F389" i="5"/>
  <c r="J389" i="5" s="1"/>
  <c r="J390" i="5"/>
  <c r="F521" i="5"/>
  <c r="J521" i="5" s="1"/>
  <c r="J522" i="5"/>
  <c r="F511" i="5"/>
  <c r="J511" i="5" s="1"/>
  <c r="J512" i="5"/>
  <c r="F78" i="5"/>
  <c r="J79" i="5"/>
  <c r="F616" i="5"/>
  <c r="J119" i="5"/>
  <c r="F487" i="5"/>
  <c r="J488" i="5"/>
  <c r="F397" i="5"/>
  <c r="J397" i="5" s="1"/>
  <c r="J398" i="5"/>
  <c r="J195" i="5"/>
  <c r="J196" i="5"/>
  <c r="J188" i="5"/>
  <c r="F19" i="5"/>
  <c r="J20" i="5"/>
  <c r="J409" i="5"/>
  <c r="F433" i="5"/>
  <c r="J433" i="5" s="1"/>
  <c r="J434" i="5"/>
  <c r="F309" i="5"/>
  <c r="J309" i="5" s="1"/>
  <c r="J310" i="5"/>
  <c r="F160" i="5"/>
  <c r="J161" i="5"/>
  <c r="F361" i="5"/>
  <c r="J361" i="5" s="1"/>
  <c r="J362" i="5"/>
  <c r="F298" i="5"/>
  <c r="J299" i="5"/>
  <c r="F253" i="5"/>
  <c r="J254" i="5"/>
  <c r="J98" i="5"/>
  <c r="F137" i="5"/>
  <c r="F51" i="5"/>
  <c r="F611" i="5"/>
  <c r="F539" i="5"/>
  <c r="J539" i="5" s="1"/>
  <c r="F536" i="5"/>
  <c r="J536" i="5" s="1"/>
  <c r="F542" i="5"/>
  <c r="J542" i="5" s="1"/>
  <c r="F553" i="5"/>
  <c r="J553" i="5" s="1"/>
  <c r="F564" i="5"/>
  <c r="F568" i="5"/>
  <c r="J568" i="5" s="1"/>
  <c r="F570" i="5"/>
  <c r="J570" i="5" s="1"/>
  <c r="F582" i="5"/>
  <c r="F593" i="5"/>
  <c r="J593" i="5" s="1"/>
  <c r="F16" i="5"/>
  <c r="J16" i="5" s="1"/>
  <c r="F11" i="5"/>
  <c r="J11" i="5" s="1"/>
  <c r="J78" i="5" l="1"/>
  <c r="F601" i="5"/>
  <c r="F308" i="5"/>
  <c r="J308" i="5" s="1"/>
  <c r="F177" i="5"/>
  <c r="J177" i="5" s="1"/>
  <c r="F604" i="5"/>
  <c r="F150" i="5"/>
  <c r="J150" i="5" s="1"/>
  <c r="F381" i="5"/>
  <c r="J381" i="5" s="1"/>
  <c r="F432" i="5"/>
  <c r="J432" i="5" s="1"/>
  <c r="F187" i="5"/>
  <c r="J187" i="5" s="1"/>
  <c r="F491" i="5"/>
  <c r="J491" i="5" s="1"/>
  <c r="F337" i="5"/>
  <c r="J337" i="5" s="1"/>
  <c r="F136" i="5"/>
  <c r="J136" i="5" s="1"/>
  <c r="J137" i="5"/>
  <c r="F563" i="5"/>
  <c r="J564" i="5"/>
  <c r="F297" i="5"/>
  <c r="J298" i="5"/>
  <c r="F159" i="5"/>
  <c r="J159" i="5" s="1"/>
  <c r="J160" i="5"/>
  <c r="F18" i="5"/>
  <c r="J18" i="5" s="1"/>
  <c r="J19" i="5"/>
  <c r="F579" i="5"/>
  <c r="J582" i="5"/>
  <c r="F50" i="5"/>
  <c r="J50" i="5" s="1"/>
  <c r="J51" i="5"/>
  <c r="F276" i="5"/>
  <c r="J283" i="5"/>
  <c r="F73" i="5"/>
  <c r="J73" i="5" s="1"/>
  <c r="J253" i="5"/>
  <c r="F252" i="5"/>
  <c r="J252" i="5" s="1"/>
  <c r="F396" i="5"/>
  <c r="J396" i="5" s="1"/>
  <c r="F486" i="5"/>
  <c r="J486" i="5" s="1"/>
  <c r="J487" i="5"/>
  <c r="F547" i="5"/>
  <c r="F590" i="5"/>
  <c r="E48" i="19"/>
  <c r="C44" i="19"/>
  <c r="G44" i="19" s="1"/>
  <c r="F531" i="5"/>
  <c r="J531" i="5" s="1"/>
  <c r="F538" i="5"/>
  <c r="J538" i="5" s="1"/>
  <c r="F567" i="5"/>
  <c r="F10" i="5"/>
  <c r="G790" i="2"/>
  <c r="G788" i="2"/>
  <c r="G772" i="2"/>
  <c r="K772" i="2" s="1"/>
  <c r="G774" i="2"/>
  <c r="K774" i="2" s="1"/>
  <c r="G764" i="2"/>
  <c r="K764" i="2" s="1"/>
  <c r="G757" i="2"/>
  <c r="K757" i="2" s="1"/>
  <c r="G754" i="2"/>
  <c r="K754" i="2" s="1"/>
  <c r="G749" i="2"/>
  <c r="K749" i="2" s="1"/>
  <c r="G747" i="2"/>
  <c r="K747" i="2" s="1"/>
  <c r="G745" i="2"/>
  <c r="K745" i="2" s="1"/>
  <c r="G740" i="2"/>
  <c r="K740" i="2" s="1"/>
  <c r="G736" i="2"/>
  <c r="K736" i="2" s="1"/>
  <c r="G734" i="2"/>
  <c r="G726" i="2"/>
  <c r="K726" i="2" s="1"/>
  <c r="G723" i="2"/>
  <c r="K723" i="2" s="1"/>
  <c r="G718" i="2"/>
  <c r="G714" i="2"/>
  <c r="K714" i="2" s="1"/>
  <c r="G712" i="2"/>
  <c r="G699" i="2"/>
  <c r="K699" i="2" s="1"/>
  <c r="G696" i="2"/>
  <c r="K696" i="2" s="1"/>
  <c r="G691" i="2"/>
  <c r="K691" i="2" s="1"/>
  <c r="G686" i="2"/>
  <c r="G684" i="2"/>
  <c r="K684" i="2" s="1"/>
  <c r="G673" i="2"/>
  <c r="G668" i="2"/>
  <c r="K668" i="2" s="1"/>
  <c r="G661" i="2"/>
  <c r="G637" i="2"/>
  <c r="K637" i="2" s="1"/>
  <c r="G639" i="2"/>
  <c r="K639" i="2" s="1"/>
  <c r="G634" i="2"/>
  <c r="G630" i="2" s="1"/>
  <c r="G626" i="2"/>
  <c r="G610" i="2"/>
  <c r="K610" i="2" s="1"/>
  <c r="G600" i="2"/>
  <c r="G599" i="2" s="1"/>
  <c r="G557" i="2"/>
  <c r="G550" i="2"/>
  <c r="K550" i="2" s="1"/>
  <c r="G547" i="2"/>
  <c r="K547" i="2" s="1"/>
  <c r="G542" i="2"/>
  <c r="K542" i="2" s="1"/>
  <c r="G538" i="2"/>
  <c r="K538" i="2" s="1"/>
  <c r="G536" i="2"/>
  <c r="K536" i="2" s="1"/>
  <c r="G523" i="2"/>
  <c r="K523" i="2" s="1"/>
  <c r="G521" i="2"/>
  <c r="K521" i="2" s="1"/>
  <c r="G514" i="2"/>
  <c r="G499" i="2"/>
  <c r="K499" i="2" s="1"/>
  <c r="G497" i="2"/>
  <c r="K497" i="2" s="1"/>
  <c r="G492" i="2"/>
  <c r="K492" i="2" s="1"/>
  <c r="G494" i="2"/>
  <c r="K494" i="2" s="1"/>
  <c r="G490" i="2"/>
  <c r="K490" i="2" s="1"/>
  <c r="G483" i="2"/>
  <c r="K483" i="2" s="1"/>
  <c r="G487" i="2"/>
  <c r="K487" i="2" s="1"/>
  <c r="G485" i="2"/>
  <c r="K485" i="2" s="1"/>
  <c r="G481" i="2"/>
  <c r="K481" i="2" s="1"/>
  <c r="G460" i="2"/>
  <c r="K460" i="2" s="1"/>
  <c r="G462" i="2"/>
  <c r="K462" i="2" s="1"/>
  <c r="G458" i="2"/>
  <c r="K458" i="2" s="1"/>
  <c r="G451" i="2"/>
  <c r="G448" i="2"/>
  <c r="K448" i="2" s="1"/>
  <c r="G443" i="2"/>
  <c r="K443" i="2" s="1"/>
  <c r="G439" i="2"/>
  <c r="K439" i="2" s="1"/>
  <c r="G437" i="2"/>
  <c r="K437" i="2" s="1"/>
  <c r="G428" i="2"/>
  <c r="K428" i="2" s="1"/>
  <c r="G422" i="2"/>
  <c r="K422" i="2" s="1"/>
  <c r="G425" i="2"/>
  <c r="K425" i="2" s="1"/>
  <c r="G413" i="2"/>
  <c r="G409" i="2"/>
  <c r="K409" i="2" s="1"/>
  <c r="G407" i="2"/>
  <c r="K407" i="2" s="1"/>
  <c r="G397" i="2"/>
  <c r="K397" i="2" s="1"/>
  <c r="G353" i="2"/>
  <c r="K353" i="2" s="1"/>
  <c r="G351" i="2"/>
  <c r="K351" i="2" s="1"/>
  <c r="G395" i="2"/>
  <c r="K395" i="2" s="1"/>
  <c r="G388" i="2"/>
  <c r="K388" i="2" s="1"/>
  <c r="G390" i="2"/>
  <c r="K390" i="2" s="1"/>
  <c r="G386" i="2"/>
  <c r="K386" i="2" s="1"/>
  <c r="G382" i="2"/>
  <c r="G380" i="2"/>
  <c r="K380" i="2" s="1"/>
  <c r="G378" i="2"/>
  <c r="K378" i="2" s="1"/>
  <c r="G374" i="2"/>
  <c r="K374" i="2" s="1"/>
  <c r="G369" i="2"/>
  <c r="K369" i="2" s="1"/>
  <c r="G366" i="2"/>
  <c r="K366" i="2" s="1"/>
  <c r="G340" i="2"/>
  <c r="K340" i="2" s="1"/>
  <c r="G348" i="2"/>
  <c r="G346" i="2"/>
  <c r="K346" i="2" s="1"/>
  <c r="G344" i="2"/>
  <c r="K344" i="2" s="1"/>
  <c r="G342" i="2"/>
  <c r="G338" i="2"/>
  <c r="K338" i="2" s="1"/>
  <c r="G336" i="2"/>
  <c r="K336" i="2" s="1"/>
  <c r="G334" i="2"/>
  <c r="K334" i="2" s="1"/>
  <c r="G311" i="2"/>
  <c r="K311" i="2" s="1"/>
  <c r="G317" i="2"/>
  <c r="K317" i="2" s="1"/>
  <c r="G315" i="2"/>
  <c r="G313" i="2"/>
  <c r="K313" i="2" s="1"/>
  <c r="G309" i="2"/>
  <c r="K309" i="2" s="1"/>
  <c r="G303" i="2"/>
  <c r="K303" i="2" s="1"/>
  <c r="G290" i="2"/>
  <c r="K290" i="2" s="1"/>
  <c r="G287" i="2"/>
  <c r="K287" i="2" s="1"/>
  <c r="G282" i="2"/>
  <c r="K282" i="2" s="1"/>
  <c r="G278" i="2"/>
  <c r="K278" i="2" s="1"/>
  <c r="G276" i="2"/>
  <c r="K276" i="2" s="1"/>
  <c r="G267" i="2"/>
  <c r="G266" i="2" s="1"/>
  <c r="G265" i="2" s="1"/>
  <c r="G262" i="2"/>
  <c r="K262" i="2" s="1"/>
  <c r="G259" i="2"/>
  <c r="K259" i="2" s="1"/>
  <c r="G249" i="2"/>
  <c r="K249" i="2" s="1"/>
  <c r="G245" i="2"/>
  <c r="K245" i="2" s="1"/>
  <c r="G235" i="2"/>
  <c r="K235" i="2" s="1"/>
  <c r="G224" i="2"/>
  <c r="K224" i="2" s="1"/>
  <c r="G212" i="2"/>
  <c r="K212" i="2" s="1"/>
  <c r="G210" i="2"/>
  <c r="K210" i="2" s="1"/>
  <c r="G206" i="2"/>
  <c r="K206" i="2" s="1"/>
  <c r="G199" i="2"/>
  <c r="K199" i="2" s="1"/>
  <c r="G189" i="2"/>
  <c r="K189" i="2" s="1"/>
  <c r="G191" i="2"/>
  <c r="K191" i="2" s="1"/>
  <c r="G182" i="2"/>
  <c r="K182" i="2" s="1"/>
  <c r="G173" i="2"/>
  <c r="G169" i="2" s="1"/>
  <c r="K169" i="2" s="1"/>
  <c r="G165" i="2"/>
  <c r="G157" i="2"/>
  <c r="G151" i="2"/>
  <c r="K151" i="2" s="1"/>
  <c r="G148" i="2"/>
  <c r="K148" i="2" s="1"/>
  <c r="K136" i="2"/>
  <c r="G127" i="2"/>
  <c r="K117" i="2"/>
  <c r="G114" i="2"/>
  <c r="K114" i="2" s="1"/>
  <c r="G111" i="2"/>
  <c r="K111" i="2" s="1"/>
  <c r="G101" i="2"/>
  <c r="G92" i="2"/>
  <c r="K92" i="2" s="1"/>
  <c r="G83" i="2"/>
  <c r="K83" i="2" s="1"/>
  <c r="G85" i="2"/>
  <c r="K85" i="2" s="1"/>
  <c r="G59" i="2"/>
  <c r="K59" i="2" s="1"/>
  <c r="G61" i="2"/>
  <c r="K61" i="2" s="1"/>
  <c r="G55" i="2"/>
  <c r="K55" i="2" s="1"/>
  <c r="G53" i="2"/>
  <c r="K53" i="2" s="1"/>
  <c r="G47" i="2"/>
  <c r="K47" i="2" s="1"/>
  <c r="G45" i="2"/>
  <c r="G41" i="2"/>
  <c r="G37" i="2"/>
  <c r="K37" i="2" s="1"/>
  <c r="G34" i="2"/>
  <c r="K34" i="2" s="1"/>
  <c r="G25" i="2"/>
  <c r="G24" i="2" s="1"/>
  <c r="G23" i="2" s="1"/>
  <c r="G22" i="2" s="1"/>
  <c r="G20" i="2"/>
  <c r="K20" i="2" s="1"/>
  <c r="G16" i="2"/>
  <c r="K16" i="2" s="1"/>
  <c r="K45" i="2" l="1"/>
  <c r="G44" i="2"/>
  <c r="K712" i="2"/>
  <c r="G709" i="2"/>
  <c r="K127" i="2"/>
  <c r="G126" i="2"/>
  <c r="K630" i="2"/>
  <c r="K734" i="2"/>
  <c r="G733" i="2"/>
  <c r="J579" i="5"/>
  <c r="F614" i="5"/>
  <c r="F578" i="5"/>
  <c r="J578" i="5" s="1"/>
  <c r="F573" i="5"/>
  <c r="J573" i="5" s="1"/>
  <c r="F126" i="5"/>
  <c r="J126" i="5" s="1"/>
  <c r="F307" i="5"/>
  <c r="J307" i="5" s="1"/>
  <c r="G40" i="2"/>
  <c r="K40" i="2" s="1"/>
  <c r="K41" i="2"/>
  <c r="G156" i="2"/>
  <c r="K156" i="2" s="1"/>
  <c r="K157" i="2"/>
  <c r="F566" i="5"/>
  <c r="J567" i="5"/>
  <c r="F546" i="5"/>
  <c r="J546" i="5" s="1"/>
  <c r="J547" i="5"/>
  <c r="G164" i="2"/>
  <c r="K164" i="2" s="1"/>
  <c r="K165" i="2"/>
  <c r="G625" i="2"/>
  <c r="K626" i="2"/>
  <c r="J297" i="5"/>
  <c r="C42" i="19"/>
  <c r="G42" i="19" s="1"/>
  <c r="F562" i="5"/>
  <c r="J563" i="5"/>
  <c r="G100" i="2"/>
  <c r="K100" i="2" s="1"/>
  <c r="K101" i="2"/>
  <c r="G513" i="2"/>
  <c r="K514" i="2"/>
  <c r="G556" i="2"/>
  <c r="K556" i="2" s="1"/>
  <c r="K557" i="2"/>
  <c r="F609" i="5"/>
  <c r="J10" i="5"/>
  <c r="F589" i="5"/>
  <c r="J590" i="5"/>
  <c r="G660" i="2"/>
  <c r="K661" i="2"/>
  <c r="F215" i="5"/>
  <c r="J276" i="5"/>
  <c r="F158" i="5"/>
  <c r="G80" i="2"/>
  <c r="K80" i="2" s="1"/>
  <c r="G406" i="2"/>
  <c r="G333" i="2"/>
  <c r="K333" i="2" s="1"/>
  <c r="G308" i="2"/>
  <c r="K308" i="2" s="1"/>
  <c r="G581" i="2"/>
  <c r="G571" i="2" s="1"/>
  <c r="K571" i="2" s="1"/>
  <c r="G58" i="2"/>
  <c r="K58" i="2" s="1"/>
  <c r="G36" i="2"/>
  <c r="K36" i="2" s="1"/>
  <c r="G147" i="2"/>
  <c r="K147" i="2" s="1"/>
  <c r="G258" i="2"/>
  <c r="K258" i="2" s="1"/>
  <c r="G286" i="2"/>
  <c r="G450" i="2"/>
  <c r="G549" i="2"/>
  <c r="K549" i="2" s="1"/>
  <c r="G695" i="2"/>
  <c r="K695" i="2" s="1"/>
  <c r="G110" i="2"/>
  <c r="K110" i="2" s="1"/>
  <c r="G205" i="2"/>
  <c r="G261" i="2"/>
  <c r="K261" i="2" s="1"/>
  <c r="G555" i="2"/>
  <c r="G698" i="2"/>
  <c r="G722" i="2"/>
  <c r="K722" i="2" s="1"/>
  <c r="G753" i="2"/>
  <c r="K753" i="2" s="1"/>
  <c r="G150" i="2"/>
  <c r="K150" i="2" s="1"/>
  <c r="G155" i="2"/>
  <c r="G302" i="2"/>
  <c r="G373" i="2"/>
  <c r="G725" i="2"/>
  <c r="K725" i="2" s="1"/>
  <c r="G756" i="2"/>
  <c r="K756" i="2" s="1"/>
  <c r="G289" i="2"/>
  <c r="K289" i="2" s="1"/>
  <c r="G113" i="2"/>
  <c r="K113" i="2" s="1"/>
  <c r="G33" i="2"/>
  <c r="K33" i="2" s="1"/>
  <c r="G91" i="2"/>
  <c r="G163" i="2"/>
  <c r="G447" i="2"/>
  <c r="G546" i="2"/>
  <c r="K546" i="2" s="1"/>
  <c r="G609" i="2"/>
  <c r="G763" i="2"/>
  <c r="G394" i="2"/>
  <c r="K394" i="2" s="1"/>
  <c r="G350" i="2"/>
  <c r="K350" i="2" s="1"/>
  <c r="K709" i="2"/>
  <c r="G744" i="2"/>
  <c r="G787" i="2"/>
  <c r="K787" i="2" s="1"/>
  <c r="G598" i="2"/>
  <c r="G585" i="2" s="1"/>
  <c r="K585" i="2" s="1"/>
  <c r="G221" i="2"/>
  <c r="G67" i="2"/>
  <c r="G232" i="2"/>
  <c r="G677" i="2"/>
  <c r="G99" i="2"/>
  <c r="G98" i="2" s="1"/>
  <c r="F9" i="5"/>
  <c r="G385" i="2"/>
  <c r="K385" i="2" s="1"/>
  <c r="G436" i="2"/>
  <c r="G520" i="2"/>
  <c r="G535" i="2"/>
  <c r="G417" i="2"/>
  <c r="K417" i="2" s="1"/>
  <c r="K733" i="2"/>
  <c r="G771" i="2"/>
  <c r="K771" i="2" s="1"/>
  <c r="F530" i="5"/>
  <c r="F598" i="5" s="1"/>
  <c r="G188" i="2"/>
  <c r="G377" i="2"/>
  <c r="G424" i="2"/>
  <c r="K424" i="2" s="1"/>
  <c r="G241" i="2"/>
  <c r="G275" i="2"/>
  <c r="G480" i="2"/>
  <c r="K480" i="2" s="1"/>
  <c r="G489" i="2"/>
  <c r="K489" i="2" s="1"/>
  <c r="G14" i="2"/>
  <c r="G11" i="2" s="1"/>
  <c r="G496" i="2"/>
  <c r="K496" i="2" s="1"/>
  <c r="G636" i="2"/>
  <c r="K636" i="2" s="1"/>
  <c r="G667" i="2"/>
  <c r="G457" i="2"/>
  <c r="G545" i="2"/>
  <c r="G135" i="2"/>
  <c r="G116" i="2"/>
  <c r="K116" i="2" s="1"/>
  <c r="G195" i="2"/>
  <c r="G209" i="2"/>
  <c r="G365" i="2"/>
  <c r="G629" i="2" l="1"/>
  <c r="K625" i="2"/>
  <c r="G624" i="2"/>
  <c r="K624" i="2" s="1"/>
  <c r="K763" i="2"/>
  <c r="G762" i="2"/>
  <c r="C39" i="19"/>
  <c r="G39" i="19" s="1"/>
  <c r="C43" i="19"/>
  <c r="G43" i="19" s="1"/>
  <c r="G307" i="2"/>
  <c r="K307" i="2" s="1"/>
  <c r="G194" i="2"/>
  <c r="K195" i="2"/>
  <c r="G456" i="2"/>
  <c r="K457" i="2"/>
  <c r="G187" i="2"/>
  <c r="K187" i="2" s="1"/>
  <c r="K188" i="2"/>
  <c r="G435" i="2"/>
  <c r="K436" i="2"/>
  <c r="F8" i="5"/>
  <c r="J8" i="5" s="1"/>
  <c r="J9" i="5"/>
  <c r="G231" i="2"/>
  <c r="K232" i="2"/>
  <c r="G121" i="2"/>
  <c r="K121" i="2" s="1"/>
  <c r="K126" i="2"/>
  <c r="G162" i="2"/>
  <c r="K162" i="2" s="1"/>
  <c r="K163" i="2"/>
  <c r="G301" i="2"/>
  <c r="K302" i="2"/>
  <c r="G554" i="2"/>
  <c r="K554" i="2" s="1"/>
  <c r="K555" i="2"/>
  <c r="G405" i="2"/>
  <c r="K405" i="2" s="1"/>
  <c r="K406" i="2"/>
  <c r="G43" i="2"/>
  <c r="K43" i="2" s="1"/>
  <c r="K44" i="2"/>
  <c r="J530" i="5"/>
  <c r="K98" i="2"/>
  <c r="K99" i="2"/>
  <c r="G66" i="2"/>
  <c r="K66" i="2" s="1"/>
  <c r="K67" i="2"/>
  <c r="G608" i="2"/>
  <c r="K608" i="2" s="1"/>
  <c r="K609" i="2"/>
  <c r="G90" i="2"/>
  <c r="K91" i="2"/>
  <c r="G154" i="2"/>
  <c r="K155" i="2"/>
  <c r="J215" i="5"/>
  <c r="C41" i="19"/>
  <c r="G41" i="19" s="1"/>
  <c r="F584" i="5"/>
  <c r="J589" i="5"/>
  <c r="G666" i="2"/>
  <c r="K667" i="2"/>
  <c r="G676" i="2"/>
  <c r="K677" i="2"/>
  <c r="G204" i="2"/>
  <c r="K204" i="2" s="1"/>
  <c r="K205" i="2"/>
  <c r="G364" i="2"/>
  <c r="K365" i="2"/>
  <c r="G134" i="2"/>
  <c r="K134" i="2" s="1"/>
  <c r="K135" i="2"/>
  <c r="K11" i="2"/>
  <c r="K14" i="2"/>
  <c r="G274" i="2"/>
  <c r="K275" i="2"/>
  <c r="G376" i="2"/>
  <c r="K376" i="2" s="1"/>
  <c r="K377" i="2"/>
  <c r="G534" i="2"/>
  <c r="K535" i="2"/>
  <c r="G208" i="2"/>
  <c r="K208" i="2" s="1"/>
  <c r="K209" i="2"/>
  <c r="G544" i="2"/>
  <c r="K544" i="2" s="1"/>
  <c r="K545" i="2"/>
  <c r="G240" i="2"/>
  <c r="K241" i="2"/>
  <c r="G516" i="2"/>
  <c r="K520" i="2"/>
  <c r="H10" i="2"/>
  <c r="J11" i="2"/>
  <c r="G220" i="2"/>
  <c r="K221" i="2"/>
  <c r="G743" i="2"/>
  <c r="K743" i="2" s="1"/>
  <c r="K744" i="2"/>
  <c r="G446" i="2"/>
  <c r="G445" i="2" s="1"/>
  <c r="K447" i="2"/>
  <c r="G372" i="2"/>
  <c r="K372" i="2" s="1"/>
  <c r="K373" i="2"/>
  <c r="G694" i="2"/>
  <c r="K698" i="2"/>
  <c r="G285" i="2"/>
  <c r="K286" i="2"/>
  <c r="J158" i="5"/>
  <c r="C40" i="19"/>
  <c r="G40" i="19" s="1"/>
  <c r="G659" i="2"/>
  <c r="K660" i="2"/>
  <c r="G512" i="2"/>
  <c r="K512" i="2" s="1"/>
  <c r="K513" i="2"/>
  <c r="F599" i="5"/>
  <c r="J562" i="5"/>
  <c r="F561" i="5"/>
  <c r="J566" i="5"/>
  <c r="G607" i="2"/>
  <c r="K607" i="2" s="1"/>
  <c r="G721" i="2"/>
  <c r="K721" i="2" s="1"/>
  <c r="G32" i="2"/>
  <c r="G146" i="2"/>
  <c r="G257" i="2"/>
  <c r="K257" i="2" s="1"/>
  <c r="G109" i="2"/>
  <c r="G786" i="2"/>
  <c r="K786" i="2" s="1"/>
  <c r="G770" i="2"/>
  <c r="K770" i="2" s="1"/>
  <c r="G732" i="2"/>
  <c r="K732" i="2" s="1"/>
  <c r="G708" i="2"/>
  <c r="K708" i="2" s="1"/>
  <c r="K762" i="2"/>
  <c r="G306" i="2"/>
  <c r="K306" i="2" s="1"/>
  <c r="G404" i="2"/>
  <c r="K404" i="2" s="1"/>
  <c r="G168" i="2"/>
  <c r="G332" i="2"/>
  <c r="F41" i="5"/>
  <c r="F38" i="5" s="1"/>
  <c r="F610" i="5" s="1"/>
  <c r="G416" i="2"/>
  <c r="F529" i="5"/>
  <c r="F603" i="5"/>
  <c r="G384" i="2"/>
  <c r="G76" i="2"/>
  <c r="C8" i="19"/>
  <c r="C7" i="19" s="1"/>
  <c r="C30" i="19" s="1"/>
  <c r="G479" i="2"/>
  <c r="G10" i="2" l="1"/>
  <c r="G742" i="2"/>
  <c r="K742" i="2" s="1"/>
  <c r="F605" i="5"/>
  <c r="G203" i="2"/>
  <c r="G202" i="2" s="1"/>
  <c r="K202" i="2" s="1"/>
  <c r="G256" i="2"/>
  <c r="K256" i="2" s="1"/>
  <c r="G720" i="2"/>
  <c r="K720" i="2" s="1"/>
  <c r="G331" i="2"/>
  <c r="K331" i="2" s="1"/>
  <c r="K332" i="2"/>
  <c r="G628" i="2"/>
  <c r="K629" i="2"/>
  <c r="G75" i="2"/>
  <c r="K76" i="2"/>
  <c r="F485" i="5"/>
  <c r="J485" i="5" s="1"/>
  <c r="J529" i="5"/>
  <c r="G553" i="2"/>
  <c r="K553" i="2" s="1"/>
  <c r="K559" i="2"/>
  <c r="K472" i="2"/>
  <c r="G145" i="2"/>
  <c r="K146" i="2"/>
  <c r="K659" i="2"/>
  <c r="G654" i="2"/>
  <c r="G284" i="2"/>
  <c r="K284" i="2" s="1"/>
  <c r="K285" i="2"/>
  <c r="H9" i="2"/>
  <c r="H8" i="2" s="1"/>
  <c r="H7" i="2" s="1"/>
  <c r="J10" i="2"/>
  <c r="G239" i="2"/>
  <c r="K239" i="2" s="1"/>
  <c r="K240" i="2"/>
  <c r="G363" i="2"/>
  <c r="K363" i="2" s="1"/>
  <c r="K364" i="2"/>
  <c r="G675" i="2"/>
  <c r="K675" i="2" s="1"/>
  <c r="K676" i="2"/>
  <c r="J584" i="5"/>
  <c r="F572" i="5"/>
  <c r="G153" i="2"/>
  <c r="K153" i="2" s="1"/>
  <c r="K154" i="2"/>
  <c r="G226" i="2"/>
  <c r="K226" i="2" s="1"/>
  <c r="K231" i="2"/>
  <c r="G434" i="2"/>
  <c r="K435" i="2"/>
  <c r="G455" i="2"/>
  <c r="K455" i="2" s="1"/>
  <c r="K456" i="2"/>
  <c r="G478" i="2"/>
  <c r="K478" i="2" s="1"/>
  <c r="K479" i="2"/>
  <c r="G415" i="2"/>
  <c r="K415" i="2" s="1"/>
  <c r="K416" i="2"/>
  <c r="F37" i="5"/>
  <c r="J41" i="5"/>
  <c r="G167" i="2"/>
  <c r="K167" i="2" s="1"/>
  <c r="K168" i="2"/>
  <c r="G27" i="2"/>
  <c r="K27" i="2" s="1"/>
  <c r="K32" i="2"/>
  <c r="G371" i="2"/>
  <c r="K371" i="2" s="1"/>
  <c r="K384" i="2"/>
  <c r="G9" i="2"/>
  <c r="K10" i="2"/>
  <c r="G108" i="2"/>
  <c r="K108" i="2" s="1"/>
  <c r="K109" i="2"/>
  <c r="F560" i="5"/>
  <c r="J561" i="5"/>
  <c r="G693" i="2"/>
  <c r="K693" i="2" s="1"/>
  <c r="K694" i="2"/>
  <c r="K445" i="2"/>
  <c r="K446" i="2"/>
  <c r="G215" i="2"/>
  <c r="K220" i="2"/>
  <c r="G511" i="2"/>
  <c r="K511" i="2" s="1"/>
  <c r="K516" i="2"/>
  <c r="G533" i="2"/>
  <c r="K534" i="2"/>
  <c r="G273" i="2"/>
  <c r="K274" i="2"/>
  <c r="G665" i="2"/>
  <c r="K666" i="2"/>
  <c r="G89" i="2"/>
  <c r="K89" i="2" s="1"/>
  <c r="K90" i="2"/>
  <c r="G300" i="2"/>
  <c r="K301" i="2"/>
  <c r="G193" i="2"/>
  <c r="K193" i="2" s="1"/>
  <c r="K194" i="2"/>
  <c r="G707" i="2"/>
  <c r="K707" i="2" s="1"/>
  <c r="G761" i="2"/>
  <c r="K761" i="2" s="1"/>
  <c r="G731" i="2"/>
  <c r="K731" i="2" s="1"/>
  <c r="G785" i="2"/>
  <c r="G238" i="2"/>
  <c r="G237" i="2" s="1"/>
  <c r="C45" i="19"/>
  <c r="G45" i="19" s="1"/>
  <c r="K9" i="2" l="1"/>
  <c r="G8" i="2"/>
  <c r="K785" i="2"/>
  <c r="G784" i="2"/>
  <c r="K784" i="2" s="1"/>
  <c r="K203" i="2"/>
  <c r="G403" i="2"/>
  <c r="K403" i="2" s="1"/>
  <c r="K8" i="2"/>
  <c r="G477" i="2"/>
  <c r="K477" i="2" s="1"/>
  <c r="G97" i="2"/>
  <c r="K97" i="2" s="1"/>
  <c r="J572" i="5"/>
  <c r="C47" i="19"/>
  <c r="G47" i="19" s="1"/>
  <c r="G653" i="2"/>
  <c r="K653" i="2" s="1"/>
  <c r="K654" i="2"/>
  <c r="K273" i="2"/>
  <c r="G272" i="2"/>
  <c r="K272" i="2" s="1"/>
  <c r="J560" i="5"/>
  <c r="C46" i="19"/>
  <c r="G46" i="19" s="1"/>
  <c r="J9" i="2"/>
  <c r="G454" i="2"/>
  <c r="K454" i="2" s="1"/>
  <c r="G570" i="2"/>
  <c r="K570" i="2" s="1"/>
  <c r="K628" i="2"/>
  <c r="K237" i="2"/>
  <c r="K238" i="2"/>
  <c r="G161" i="2"/>
  <c r="K161" i="2" s="1"/>
  <c r="F36" i="5"/>
  <c r="J37" i="5"/>
  <c r="G299" i="2"/>
  <c r="K299" i="2" s="1"/>
  <c r="K300" i="2"/>
  <c r="K665" i="2"/>
  <c r="G664" i="2"/>
  <c r="K533" i="2"/>
  <c r="G532" i="2"/>
  <c r="K215" i="2"/>
  <c r="G214" i="2"/>
  <c r="K214" i="2" s="1"/>
  <c r="F618" i="5"/>
  <c r="F619" i="5" s="1"/>
  <c r="J38" i="5"/>
  <c r="K434" i="2"/>
  <c r="G433" i="2"/>
  <c r="G133" i="2"/>
  <c r="K133" i="2" s="1"/>
  <c r="K145" i="2"/>
  <c r="G65" i="2"/>
  <c r="K65" i="2" s="1"/>
  <c r="K75" i="2"/>
  <c r="G305" i="2"/>
  <c r="G730" i="2"/>
  <c r="K730" i="2" s="1"/>
  <c r="G760" i="2"/>
  <c r="K760" i="2" s="1"/>
  <c r="G706" i="2"/>
  <c r="K706" i="2" s="1"/>
  <c r="G7" i="2" l="1"/>
  <c r="K7" i="2"/>
  <c r="K532" i="2"/>
  <c r="G531" i="2"/>
  <c r="K531" i="2" s="1"/>
  <c r="K433" i="2"/>
  <c r="G432" i="2"/>
  <c r="K432" i="2" s="1"/>
  <c r="G663" i="2"/>
  <c r="K663" i="2" s="1"/>
  <c r="K664" i="2"/>
  <c r="J8" i="2"/>
  <c r="G271" i="2"/>
  <c r="K271" i="2" s="1"/>
  <c r="K305" i="2"/>
  <c r="F7" i="5"/>
  <c r="J36" i="5"/>
  <c r="G729" i="2"/>
  <c r="K729" i="2" s="1"/>
  <c r="G705" i="2"/>
  <c r="K705" i="2" s="1"/>
  <c r="F595" i="5" l="1"/>
  <c r="C38" i="19"/>
  <c r="G38" i="19" s="1"/>
  <c r="H794" i="2"/>
  <c r="J794" i="2" s="1"/>
  <c r="J7" i="2"/>
  <c r="J7" i="5"/>
  <c r="G794" i="2"/>
  <c r="K794" i="2" s="1"/>
  <c r="G27" i="5"/>
  <c r="G29" i="5"/>
  <c r="G34" i="5"/>
  <c r="I34" i="5" s="1"/>
  <c r="C49" i="19" l="1"/>
  <c r="C52" i="19" s="1"/>
  <c r="E49" i="19"/>
  <c r="G20" i="5"/>
  <c r="G609" i="5" s="1"/>
  <c r="I27" i="5"/>
  <c r="J595" i="5"/>
  <c r="F607" i="5"/>
  <c r="E52" i="19" l="1"/>
  <c r="H42" i="19" s="1"/>
  <c r="G49" i="19"/>
  <c r="H41" i="19"/>
  <c r="H39" i="19"/>
  <c r="H46" i="19"/>
  <c r="H40" i="19"/>
  <c r="H43" i="19"/>
  <c r="H47" i="19"/>
  <c r="H44" i="19"/>
  <c r="H45" i="19"/>
  <c r="H38" i="19"/>
  <c r="H49" i="19" s="1"/>
  <c r="G19" i="5"/>
  <c r="I20" i="5"/>
  <c r="G618" i="5"/>
  <c r="G78" i="5"/>
  <c r="I78" i="5" l="1"/>
  <c r="G598" i="5"/>
  <c r="G18" i="5"/>
  <c r="I19" i="5"/>
  <c r="G73" i="5"/>
  <c r="I73" i="5" s="1"/>
  <c r="G601" i="5"/>
  <c r="G605" i="5" s="1"/>
  <c r="G619" i="5" s="1"/>
  <c r="I18" i="5" l="1"/>
  <c r="G7" i="5"/>
  <c r="D38" i="19" l="1"/>
  <c r="G595" i="5"/>
  <c r="I7" i="5"/>
  <c r="D49" i="19" l="1"/>
  <c r="F38" i="19"/>
  <c r="I595" i="5"/>
  <c r="G607" i="5"/>
  <c r="D52" i="19" l="1"/>
  <c r="F49" i="19"/>
</calcChain>
</file>

<file path=xl/sharedStrings.xml><?xml version="1.0" encoding="utf-8"?>
<sst xmlns="http://schemas.openxmlformats.org/spreadsheetml/2006/main" count="6268" uniqueCount="739">
  <si>
    <t>ВСЕГО</t>
  </si>
  <si>
    <t>300</t>
  </si>
  <si>
    <t>9727557</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</si>
  <si>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</si>
  <si>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</si>
  <si>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</si>
  <si>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</si>
  <si>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</si>
  <si>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9725082</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</si>
  <si>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</si>
  <si>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9720000</t>
  </si>
  <si>
    <t>Непрограммная деятельность администрации ЗАТО г. Североморск и ее структурных подразделений</t>
  </si>
  <si>
    <t>9700000</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</si>
  <si>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</si>
  <si>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</si>
  <si>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</si>
  <si>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</si>
  <si>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</si>
  <si>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</si>
  <si>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</si>
  <si>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9749005</t>
  </si>
  <si>
    <t>Иные бюджетные ассигнования</t>
  </si>
  <si>
    <t>200</t>
  </si>
  <si>
    <t>Закупка товаров, работ и услуг для государственных (муниципальных) нужд</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</si>
  <si>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</si>
  <si>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</si>
  <si>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9740000</t>
  </si>
  <si>
    <t>Непрограммная деятельность казенных учреждений в сфере управления муниципальным имуществом</t>
  </si>
  <si>
    <t>0312401</t>
  </si>
  <si>
    <t>Мероприятия по землеустройству и землепользованию</t>
  </si>
  <si>
    <t>0310000</t>
  </si>
  <si>
    <t>0300000</t>
  </si>
  <si>
    <t>Муниципальная программа "Развитие муниципального управления и гражданского общества"</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</si>
  <si>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</si>
  <si>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</si>
  <si>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</si>
  <si>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</si>
  <si>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</si>
  <si>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0330000</t>
  </si>
  <si>
    <t>0322999</t>
  </si>
  <si>
    <t>Прочие направления расходов муниципальных программ</t>
  </si>
  <si>
    <t>0320000</t>
  </si>
  <si>
    <t>0312007</t>
  </si>
  <si>
    <t>0312006</t>
  </si>
  <si>
    <t>Оценка недвижимости, признание прав и регулирование отношений по муниципальной собственности</t>
  </si>
  <si>
    <t>0312005</t>
  </si>
  <si>
    <t>Содержание и обслуживание казны муниципального образования ЗАТО г. Североморск</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</si>
  <si>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</si>
  <si>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</si>
  <si>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</si>
  <si>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</si>
  <si>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</si>
  <si>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</si>
  <si>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</si>
  <si>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</si>
  <si>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9730000</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</si>
  <si>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</si>
  <si>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</si>
  <si>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</si>
  <si>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</si>
  <si>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</si>
  <si>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9710000</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</si>
  <si>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</si>
  <si>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</si>
  <si>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</si>
  <si>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</si>
  <si>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</si>
  <si>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9729088</t>
  </si>
  <si>
    <t>731</t>
  </si>
  <si>
    <t xml:space="preserve">Возмещение расходов по погребению, связанных с реализацией ст.12 Федерального закона от 12.01.96 № 8-ФЗ,  специализированной похоронной службе  </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</si>
  <si>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</si>
  <si>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</si>
  <si>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</si>
  <si>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</si>
  <si>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9769005</t>
  </si>
  <si>
    <t>9760000</t>
  </si>
  <si>
    <t xml:space="preserve">Непрограммная деятельность муниципальных бюджетных и автономных учреждений </t>
  </si>
  <si>
    <t>9759005</t>
  </si>
  <si>
    <t>9750000</t>
  </si>
  <si>
    <t>Непрограммная деятельность казенных учреждений в сфере жилищно-коммунального хозяйства</t>
  </si>
  <si>
    <t>9729060</t>
  </si>
  <si>
    <t>Мероприятия в области энергосбережения и энергоэффективности</t>
  </si>
  <si>
    <t>Другие вопросы в области жилищно-коммунального хозяйства</t>
  </si>
  <si>
    <t>Прочие мероприятия по благоустройству городских округов</t>
  </si>
  <si>
    <t>Озеленение</t>
  </si>
  <si>
    <t>Уличное освещение</t>
  </si>
  <si>
    <t>0192999</t>
  </si>
  <si>
    <t>0190000</t>
  </si>
  <si>
    <t>0100000</t>
  </si>
  <si>
    <t>Муниципальная программа "Улучшение качества безопасности жизни населения"</t>
  </si>
  <si>
    <t>Благоустройство</t>
  </si>
  <si>
    <t>Мероприятия по подготовке объектов и систем  жизнеобеспечения муниципального образования ЗАТО г. Североморск к работе в отопительный период</t>
  </si>
  <si>
    <t>Расходы на возмещение коммунальных услуг по пустующему муниципальному жилищному фонду</t>
  </si>
  <si>
    <t>400</t>
  </si>
  <si>
    <t>9729041</t>
  </si>
  <si>
    <t>Капитальные вложения в объекты недвижимого имущества государственной (муниципальной) собственности</t>
  </si>
  <si>
    <t>Строительство объектов социального и производственного комплексов, в том числе объектов общегражданского назначения, жилья, инфраструктуры</t>
  </si>
  <si>
    <t>Коммунальное хозяйство</t>
  </si>
  <si>
    <t>Сохранность пустующего муниципального жилищного фонда</t>
  </si>
  <si>
    <t xml:space="preserve">Расходы на содержание пустующего муниципального жилищного фонда </t>
  </si>
  <si>
    <t>Капитальный ремонт муниципального жилого фонда</t>
  </si>
  <si>
    <t>Жилищное хозяйство</t>
  </si>
  <si>
    <t>Жилищно-коммунальное хозяйство</t>
  </si>
  <si>
    <t>09</t>
  </si>
  <si>
    <t>Расходы, осуществляемые за счет средств дорожного фонда муниципального образования ЗАТО г. Североморск</t>
  </si>
  <si>
    <t>Строительство, реконструкция, ремонт и капитальный ремонт  автомобильных дорог общего пользования местного значения</t>
  </si>
  <si>
    <t>Дорожное хозяйство (дорожные фонды)</t>
  </si>
  <si>
    <t>9729405</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</si>
  <si>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</si>
  <si>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</si>
  <si>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</si>
  <si>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</si>
  <si>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0660005</t>
  </si>
  <si>
    <t>0660000</t>
  </si>
  <si>
    <t>0600000</t>
  </si>
  <si>
    <t>Муниципальная программа "Культура ЗАТО г. Североморск"</t>
  </si>
  <si>
    <t>0320005</t>
  </si>
  <si>
    <t>Другие вопросы в области культуры и кинематографии</t>
  </si>
  <si>
    <t>0640005</t>
  </si>
  <si>
    <t>0640000</t>
  </si>
  <si>
    <t>0637103</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</si>
  <si>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</si>
  <si>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0630005</t>
  </si>
  <si>
    <t>0630000</t>
  </si>
  <si>
    <t>0627103</t>
  </si>
  <si>
    <t>0625144</t>
  </si>
  <si>
    <t>0620005</t>
  </si>
  <si>
    <t>0620000</t>
  </si>
  <si>
    <t>Культура</t>
  </si>
  <si>
    <t>Культура и кинематография</t>
  </si>
  <si>
    <t>07</t>
  </si>
  <si>
    <t>0617103</t>
  </si>
  <si>
    <t>0610005</t>
  </si>
  <si>
    <t>0610000</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</si>
  <si>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</si>
  <si>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</si>
  <si>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</si>
  <si>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</si>
  <si>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</si>
  <si>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0517537</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</si>
  <si>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</si>
  <si>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0517536</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</si>
  <si>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</si>
  <si>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</si>
  <si>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0510000</t>
  </si>
  <si>
    <t>0500000</t>
  </si>
  <si>
    <t>0537525</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</si>
  <si>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</si>
  <si>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0537521</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</si>
  <si>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</si>
  <si>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0537520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</si>
  <si>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</si>
  <si>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0530000</t>
  </si>
  <si>
    <t>0527532</t>
  </si>
  <si>
    <t>Обеспечение бесплатным питанием отдельных категорий обучающихся</t>
  </si>
  <si>
    <t>0527104</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</si>
  <si>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</si>
  <si>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0520005</t>
  </si>
  <si>
    <t>0520000</t>
  </si>
  <si>
    <t>0512107</t>
  </si>
  <si>
    <t>Организация и проведение аттестационной экспертизы руководящих работников образовательных учреждений</t>
  </si>
  <si>
    <t>0510005</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</si>
  <si>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</si>
  <si>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</si>
  <si>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0190005</t>
  </si>
  <si>
    <t>Другие вопросы в области образования</t>
  </si>
  <si>
    <t>0547105</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</si>
  <si>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</si>
  <si>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0542702</t>
  </si>
  <si>
    <t>Мероприятия связанные  с отдыхом и оздоровлением детей ЗАТО г. Североморск</t>
  </si>
  <si>
    <t>0540000</t>
  </si>
  <si>
    <t>Молодежная политика и оздоровление детей</t>
  </si>
  <si>
    <t>0517533</t>
  </si>
  <si>
    <t>Реализация Закона Мурманской области "О мерах социальной поддержки инвалидов" в части финансирования расходов по обеспечению воспитания и обучения детей-инвалидов на дому и в дошкольных учреждениях</t>
  </si>
  <si>
    <t>0517531</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</si>
  <si>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</si>
  <si>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0517522</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</si>
  <si>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</si>
  <si>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0517103</t>
  </si>
  <si>
    <t>0510225</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</si>
  <si>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(школы-интернаты)</t>
  </si>
  <si>
    <t>0517538</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</si>
  <si>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</si>
  <si>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</si>
  <si>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9727760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</si>
  <si>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</si>
  <si>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</si>
  <si>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</si>
  <si>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и муниципального долга</t>
  </si>
  <si>
    <t>9729022</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</si>
  <si>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</si>
  <si>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</si>
  <si>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</si>
  <si>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</si>
  <si>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</si>
  <si>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</si>
  <si>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9727539</t>
  </si>
  <si>
    <t>Реализация ЗМО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</si>
  <si>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0122999</t>
  </si>
  <si>
    <t>0120000</t>
  </si>
  <si>
    <t>Другие вопросы в области физической культуры и спорта</t>
  </si>
  <si>
    <t>Физическая культура и спорт</t>
  </si>
  <si>
    <t>9727556</t>
  </si>
  <si>
    <t>Реализация Закона Мурманской области "О комиссиях по делам несовершеннолетних и защите их прав в Мурманской области"</t>
  </si>
  <si>
    <t>9727553</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</si>
  <si>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</si>
  <si>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9727510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</si>
  <si>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</si>
  <si>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0152999</t>
  </si>
  <si>
    <t>0150000</t>
  </si>
  <si>
    <t>0148101</t>
  </si>
  <si>
    <t>0148001</t>
  </si>
  <si>
    <t>Дополнительные меры социальной поддержки отдельных категорий граждан по публичным нормативным обязательствам</t>
  </si>
  <si>
    <t>0142999</t>
  </si>
  <si>
    <t>0140000</t>
  </si>
  <si>
    <t>9729082</t>
  </si>
  <si>
    <t>Доплата к пенсиям муниципальных служащих</t>
  </si>
  <si>
    <t>Пенсионное обеспечение</t>
  </si>
  <si>
    <t>0652999</t>
  </si>
  <si>
    <t>0650000</t>
  </si>
  <si>
    <t>0162999</t>
  </si>
  <si>
    <t>0160000</t>
  </si>
  <si>
    <t>0112999</t>
  </si>
  <si>
    <t>0110000</t>
  </si>
  <si>
    <t>9727400</t>
  </si>
  <si>
    <t>Субсидия на осуществление бюджетных инвестиций в объекты капитального строительства муниципальной собственности</t>
  </si>
  <si>
    <t>0182999</t>
  </si>
  <si>
    <t>0180000</t>
  </si>
  <si>
    <t>Другие вопросы в области охраны окружающей среды</t>
  </si>
  <si>
    <t>Охрана окружающей среды</t>
  </si>
  <si>
    <t>0174001</t>
  </si>
  <si>
    <t>0170000</t>
  </si>
  <si>
    <t>9727551</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</si>
  <si>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</si>
  <si>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0222999</t>
  </si>
  <si>
    <t>0220000</t>
  </si>
  <si>
    <t>0212999</t>
  </si>
  <si>
    <t>0210000</t>
  </si>
  <si>
    <t>0200000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</si>
  <si>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</si>
  <si>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</si>
  <si>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</si>
  <si>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</si>
  <si>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</si>
  <si>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9779005</t>
  </si>
  <si>
    <t>9770000</t>
  </si>
  <si>
    <t>Непрограммная деятельность казенных учреждений в сфере обеспечения защиты населения и территории от чрезвычайных ситуаций природного и техногенного характера, гражданской обороны</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</si>
  <si>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</si>
  <si>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</si>
  <si>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</si>
  <si>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9789005</t>
  </si>
  <si>
    <t>9780000</t>
  </si>
  <si>
    <t>Непрограммная деятельность муниципального бюджетного  учреждения "Административно - хозяйственное и транспортное обслуживание"</t>
  </si>
  <si>
    <t>9729087</t>
  </si>
  <si>
    <t>9729030</t>
  </si>
  <si>
    <t>Расходы на оплату единовременных, вступительных, организационных, членских взносов и сборов</t>
  </si>
  <si>
    <t>9729029</t>
  </si>
  <si>
    <t>9727555</t>
  </si>
  <si>
    <t>Реализация Закона Мурманской области "Об административных комиссиях"</t>
  </si>
  <si>
    <t>9727554</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</si>
  <si>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</si>
  <si>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0342999</t>
  </si>
  <si>
    <t>0340000</t>
  </si>
  <si>
    <t>9729021</t>
  </si>
  <si>
    <t>Резервный фонд Администрации ЗАТО г. Североморск</t>
  </si>
  <si>
    <t>Резервные фонды</t>
  </si>
  <si>
    <t>9729024</t>
  </si>
  <si>
    <t>Обеспечение проведения выборов и референдумов в ЗАТО г. Североморск</t>
  </si>
  <si>
    <t>Обеспечение проведения выборов и референдумов</t>
  </si>
  <si>
    <t>Администрация ЗАТО г. Североморск</t>
  </si>
  <si>
    <t>Вид расхода</t>
  </si>
  <si>
    <t>Целевая статья</t>
  </si>
  <si>
    <t>Подраздел</t>
  </si>
  <si>
    <t>Раздел</t>
  </si>
  <si>
    <t>Глава</t>
  </si>
  <si>
    <t>Наименование</t>
  </si>
  <si>
    <t>рублей</t>
  </si>
  <si>
    <t>709</t>
  </si>
  <si>
    <t>0537534</t>
  </si>
  <si>
    <t>0537552</t>
  </si>
  <si>
    <t>0132999</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</si>
  <si>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</si>
  <si>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</si>
  <si>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</si>
  <si>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</si>
  <si>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</si>
  <si>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</si>
  <si>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Коды бюджетной классификации Российской Федерации</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</si>
  <si>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</si>
  <si>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</si>
  <si>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</si>
  <si>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</si>
  <si>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</si>
  <si>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</si>
  <si>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</si>
  <si>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000 1 13 00000 00 0000 000</t>
  </si>
  <si>
    <t>ДОХОДЫ ОТ ПРОДАЖИ МАТЕРИАЛЬНЫХ И НЕМАТЕРИАЛЬНЫХ АКТИВОВ</t>
  </si>
  <si>
    <t>000 1 14 00000 00 0000 000</t>
  </si>
  <si>
    <t>Код бюджетной классификации Российской Федерации</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</si>
  <si>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</si>
  <si>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</si>
  <si>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</si>
  <si>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</si>
  <si>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</si>
  <si>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</si>
  <si>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</si>
  <si>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</si>
  <si>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</si>
  <si>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</si>
  <si>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</si>
  <si>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</si>
  <si>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</si>
  <si>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</si>
  <si>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</si>
  <si>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</si>
  <si>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</si>
  <si>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</si>
  <si>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</si>
  <si>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</si>
  <si>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</si>
  <si>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</si>
  <si>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</si>
  <si>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</si>
  <si>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</si>
  <si>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</si>
  <si>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</si>
  <si>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</si>
  <si>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</si>
  <si>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</si>
  <si>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</si>
  <si>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</si>
  <si>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</si>
  <si>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</si>
  <si>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</si>
  <si>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</si>
  <si>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</si>
  <si>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</si>
  <si>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</si>
  <si>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</si>
  <si>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 xml:space="preserve">  ГОСУДАРСТВЕННАЯ ПОШЛИНА</t>
  </si>
  <si>
    <t>000 1 08 00000 00 0000 000</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</si>
  <si>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</si>
  <si>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</si>
  <si>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</si>
  <si>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</si>
  <si>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</si>
  <si>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</si>
  <si>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</si>
  <si>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</si>
  <si>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</si>
  <si>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</si>
  <si>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</si>
  <si>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</si>
  <si>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</si>
  <si>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</si>
  <si>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</si>
  <si>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</si>
  <si>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</si>
  <si>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Плата за негативное воздействие на окружающую среду</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</si>
  <si>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</si>
  <si>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</si>
  <si>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</si>
  <si>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</si>
  <si>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</si>
  <si>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</si>
  <si>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</si>
  <si>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</si>
  <si>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</si>
  <si>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</si>
  <si>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000 1 14 02040 04 0000 000</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</si>
  <si>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</si>
  <si>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</si>
  <si>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</si>
  <si>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</si>
  <si>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</si>
  <si>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</si>
  <si>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правонарушения в области дорожного движения</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</si>
  <si>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</si>
  <si>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</si>
  <si>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</si>
  <si>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</si>
  <si>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</si>
  <si>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</si>
  <si>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</si>
  <si>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</si>
  <si>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</si>
  <si>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</si>
  <si>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</si>
  <si>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</si>
  <si>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</si>
  <si>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</si>
  <si>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</si>
  <si>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</si>
  <si>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</si>
  <si>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</si>
  <si>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</si>
  <si>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</si>
  <si>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</si>
  <si>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</si>
  <si>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</si>
  <si>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</si>
  <si>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</si>
  <si>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переселение граждан из закрытых административно-территориальных образований</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</si>
  <si>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</si>
  <si>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</si>
  <si>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</si>
  <si>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</si>
  <si>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</si>
  <si>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</si>
  <si>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</si>
  <si>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</si>
  <si>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</si>
  <si>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</si>
  <si>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</si>
  <si>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</si>
  <si>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</si>
  <si>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</si>
  <si>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</si>
  <si>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</si>
  <si>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</si>
  <si>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</si>
  <si>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</si>
  <si>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</si>
  <si>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9729031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</si>
  <si>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</si>
  <si>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</si>
  <si>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</si>
  <si>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</si>
  <si>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</si>
  <si>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</si>
  <si>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</si>
  <si>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</si>
  <si>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программы</t>
  </si>
  <si>
    <t>Выплаты стипендий и премий одаренным детям и учащейся молодежи ЗАТО г. Североморск, добившихся высоких результатов</t>
  </si>
  <si>
    <t>0518102</t>
  </si>
  <si>
    <t>0618102</t>
  </si>
  <si>
    <t>0638102</t>
  </si>
  <si>
    <t>Расходы на выплаты по оплате труда главы муниципального образования</t>
  </si>
  <si>
    <t>9710101</t>
  </si>
  <si>
    <t>Расходы на обеспечение функций главы муниципального образования</t>
  </si>
  <si>
    <t>9710103</t>
  </si>
  <si>
    <t>9711306</t>
  </si>
  <si>
    <t>9710601</t>
  </si>
  <si>
    <t>9710603</t>
  </si>
  <si>
    <t>9720601</t>
  </si>
  <si>
    <t>9720603</t>
  </si>
  <si>
    <t>9721306</t>
  </si>
  <si>
    <t>9730601</t>
  </si>
  <si>
    <t>9730603</t>
  </si>
  <si>
    <t>9731306</t>
  </si>
  <si>
    <t>9720401</t>
  </si>
  <si>
    <t>Расходы на выплаты по оплате труда главы местной администрации</t>
  </si>
  <si>
    <t>9710301</t>
  </si>
  <si>
    <t>Расходы на выплаты по оплате труда руководителя контрольно-счетной палаты муниципального образования и его заместителей</t>
  </si>
  <si>
    <t>9730501</t>
  </si>
  <si>
    <t>9710303</t>
  </si>
  <si>
    <t>9781306</t>
  </si>
  <si>
    <t>9771306</t>
  </si>
  <si>
    <t>0511306</t>
  </si>
  <si>
    <t>0521306</t>
  </si>
  <si>
    <t>0611306</t>
  </si>
  <si>
    <t>0621306</t>
  </si>
  <si>
    <t>0631306</t>
  </si>
  <si>
    <t>0641306</t>
  </si>
  <si>
    <t>0661306</t>
  </si>
  <si>
    <t>9751306</t>
  </si>
  <si>
    <t>9761306</t>
  </si>
  <si>
    <t>9741306</t>
  </si>
  <si>
    <t>0510905</t>
  </si>
  <si>
    <t>0510915</t>
  </si>
  <si>
    <t>0510925</t>
  </si>
  <si>
    <t>0320905</t>
  </si>
  <si>
    <t>0320915</t>
  </si>
  <si>
    <t>0130000</t>
  </si>
  <si>
    <t>0332009</t>
  </si>
  <si>
    <t>Формирование квалифицированного кадрового состава и обеспечение его устойчивого развития, повышение эффективности муниципальной службы</t>
  </si>
  <si>
    <t>9727511</t>
  </si>
  <si>
    <t>Дотации бюджетам   закрытых административно-территориальных образований</t>
  </si>
  <si>
    <t>Подпрограмма "Североморск - город без сирот" на 2014 - 2015 годы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</si>
  <si>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</si>
  <si>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</si>
  <si>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</si>
  <si>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</si>
  <si>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</si>
  <si>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 xml:space="preserve">Расходы на осуществление прав и регулирование отношений по муниципальной собственности </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</si>
  <si>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</si>
  <si>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</si>
  <si>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</si>
  <si>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</si>
  <si>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</si>
  <si>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</si>
  <si>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Возмещение расходов нанимателям жилых помещений по установке индивидуальных приборов учета энергоресурсов</t>
  </si>
  <si>
    <t>9729089</t>
  </si>
  <si>
    <t>9729063</t>
  </si>
  <si>
    <t>9739063</t>
  </si>
  <si>
    <t>Строительство,  реконструкция, ремонт и капитальный ремонт автомобильных дорог общего пользования местного назначения (на конкурсной основе)</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</si>
  <si>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</si>
  <si>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0417093</t>
  </si>
  <si>
    <t>0400000</t>
  </si>
  <si>
    <t>0410000</t>
  </si>
  <si>
    <t>0412409</t>
  </si>
  <si>
    <t xml:space="preserve">Содержание автомобильных дорог общего пользования  и инженерных сооружений на них в границах городских округов </t>
  </si>
  <si>
    <t>9725059</t>
  </si>
  <si>
    <t>Модернизация региональных систем дошкольного образования</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</si>
  <si>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</si>
  <si>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Обеспечение проведения аудиторских проверок деятельности муниципальных унитарных предприятий ЗАТО г. Североморск</t>
  </si>
  <si>
    <t>0312010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</si>
  <si>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</si>
  <si>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местного бюджета)</t>
  </si>
  <si>
    <t>9729557</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</si>
  <si>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</si>
  <si>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</si>
  <si>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</si>
  <si>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</si>
  <si>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</si>
  <si>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</si>
  <si>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</si>
  <si>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000 2 02 04010 04 0000 151 </t>
  </si>
  <si>
    <t xml:space="preserve">000 2 02 04010 00 0000 151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</si>
  <si>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</si>
  <si>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</si>
  <si>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</si>
  <si>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</si>
  <si>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</si>
  <si>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</si>
  <si>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</si>
  <si>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</si>
  <si>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</si>
  <si>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</si>
  <si>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</si>
  <si>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</si>
  <si>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</si>
  <si>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</si>
  <si>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</si>
  <si>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</si>
  <si>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</si>
  <si>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000 1 05 01020 01 0000 110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</si>
  <si>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</si>
  <si>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</si>
  <si>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</si>
  <si>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</si>
  <si>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</si>
  <si>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</si>
  <si>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</si>
  <si>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</si>
  <si>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</si>
  <si>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</si>
  <si>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</si>
  <si>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</si>
  <si>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</si>
  <si>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</si>
  <si>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</si>
  <si>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</si>
  <si>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</si>
  <si>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</si>
  <si>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</si>
  <si>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</si>
  <si>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</si>
  <si>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</si>
  <si>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</si>
  <si>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000 1 16 25000 00 0000 000 </t>
  </si>
  <si>
    <t xml:space="preserve">000 1 16 25060 01 0000 140 </t>
  </si>
  <si>
    <t xml:space="preserve">000 1 16 28000 01 0000 140 </t>
  </si>
  <si>
    <t xml:space="preserve">000 1 16 90000 00 0000 140 </t>
  </si>
  <si>
    <t xml:space="preserve">000 1 16 90040 04 0000 140 </t>
  </si>
  <si>
    <t>0187081</t>
  </si>
  <si>
    <t>Муниципальная программа "Обеспечение комфортной городской среды в ЗАТО г. Североморск" на 2014 - 2020 годы</t>
  </si>
  <si>
    <t>Подпрограмма "Автомобильные дороги и проезды ЗАТО г. Североморск" на 2014 - 2020 годы</t>
  </si>
  <si>
    <t>0412406</t>
  </si>
  <si>
    <t>0412408</t>
  </si>
  <si>
    <t>Подпрограмма "Муниципальный жилищный фонд  ЗАТО г. Североморск" на 2015 - 2020 годы</t>
  </si>
  <si>
    <t>0450000</t>
  </si>
  <si>
    <t>0452510</t>
  </si>
  <si>
    <t>0452512</t>
  </si>
  <si>
    <t>0452513</t>
  </si>
  <si>
    <t>0430000</t>
  </si>
  <si>
    <t>Подпрограмма "Энергосбережение и повышение энергоэффективности на территории ЗАТО г. Североморск " на 2015 - 2020 годы</t>
  </si>
  <si>
    <t>0432522</t>
  </si>
  <si>
    <t>0440000</t>
  </si>
  <si>
    <t>Подпрограмма "Подготовка объектов и систем жизнеобеспечения ЗАТО г. Севермоорск к работе в отопительный период" на 2015-2020 годы</t>
  </si>
  <si>
    <t>0442523</t>
  </si>
  <si>
    <t>0452521</t>
  </si>
  <si>
    <t>0420000</t>
  </si>
  <si>
    <t>Подпрограмма "Комплексная эксплуатация муниципальных объектов уличного (наружного) освещения" на 2015 - 2020 годы</t>
  </si>
  <si>
    <t>0422531</t>
  </si>
  <si>
    <t>Подпрограмма "Осуществление прочих мероприятий по благоустройству в ЗАТО г. Североморск" на 2015 -2020 годы</t>
  </si>
  <si>
    <t>0460000</t>
  </si>
  <si>
    <t>0462536</t>
  </si>
  <si>
    <t>Подпрограмма "Городские парки и скверы - центры отдыха Североморсцев" на 2015 -2020 годы</t>
  </si>
  <si>
    <t>0470000</t>
  </si>
  <si>
    <t>0472534</t>
  </si>
  <si>
    <t>Муниципальная программа "Развитие муниципального управления и гражданского общества в ЗАТО г. Североморск" на 2014 - 2020 годы</t>
  </si>
  <si>
    <t>Подпрограмма "Создание условий для эффективного использования муниципального  имущества ЗАТО г. Североморск" на 2014 - 2020 годы</t>
  </si>
  <si>
    <t>Подпрограмма "Повышение безопасности дорожного движения и снижение дорожно-транспортного травматизма в ЗАТО г. Североморск" на 2014 - 2020 годы</t>
  </si>
  <si>
    <t>Муниципальная программа "Развитие конкурентоспособной экономики" на 2014 - 2020 годы</t>
  </si>
  <si>
    <t>Подпрограмма "Сохранение, использование, популяризация и охрана объектов культурного наследия (памятников истории и культуры) ЗАТО г. Североморск" на 2014 - 2020 годы</t>
  </si>
  <si>
    <t>Муниципальная программа "Улучшение качества и безопасности жизни населения на 2014 - 2020 годы"</t>
  </si>
  <si>
    <t>Муниципальная программа "Развитие образования ЗАТО г. Североморск" на 2014 - 2020 годы</t>
  </si>
  <si>
    <t>Подпрограмма "Развитие дошкольного, общего и дополнительного образования детей" на 2014 - 2020 годы</t>
  </si>
  <si>
    <t>Подпрограмма "Школьное питание" на 2014 - 2020 годы</t>
  </si>
  <si>
    <t>Подпрограмма "Отдых и оздоровление детей" на 2014 - 2020 годы</t>
  </si>
  <si>
    <t>Подпрограмма "Совершенствование библиотечного, библиографического и информационного обслуживания пользователей" на 2014 - 2020 годы</t>
  </si>
  <si>
    <t>Подпрограмма "Совершенствование организации досуга и развитие творческих способностей граждан" на 2014 - 2020 годы</t>
  </si>
  <si>
    <t>Подпрограмма "Совершенствование музейного обслуживания граждан" на 2014 - 2020 годы</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</si>
  <si>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на 2014 - 2020 годы</t>
  </si>
  <si>
    <t>Подпрограмма "Развитие информационного общества, создание системы "Электронный муниципалитет" в ЗАТО г. Североморск на 2014-2020 годы"</t>
  </si>
  <si>
    <t>Подпрограмма "Поддержка общественных объединений и организаций в ЗАТО г. Североморск" на 2014-2020 годы</t>
  </si>
  <si>
    <t>Подпрограмма "Профилактика правонарушений в ЗАТО г. Североморск" на 2014-2020 годы</t>
  </si>
  <si>
    <t>Подпрограмма "Развитие малого и среднего предпринимательства, стимулирование инвестиционной деятельности ЗАТО г. Североморск" на 2014-2020 годы</t>
  </si>
  <si>
    <t>Подпрограмма "Развитие потребительского рынка ЗАТО г. Североморск" на 2014-2020 годы</t>
  </si>
  <si>
    <t>Подпрограмма "Совершенствование предоставления дополнительного образования детям в сфере культуры" на 2014-2020 годы</t>
  </si>
  <si>
    <t>Подпрограмма "Молодежь Североморска" 2014-2020 гг.</t>
  </si>
  <si>
    <t>Подпрограмма "Профилактика наркомании, алкоголизма и токсикомании в ЗАТО г. Североморск" на 2014-2020 годы</t>
  </si>
  <si>
    <t>Подпрограмма "Дополнительные меры социальной поддержки отдельных категорий граждан ЗАТО г. Североморск" на 2014-2020 годы</t>
  </si>
  <si>
    <t>Подпрограмма "Доступная среда в ЗАТО г. Североморск" на 2014-2020 годы</t>
  </si>
  <si>
    <t>Подпрограмма "Развитие физической культуры и спорта и формирования здорового образа жизни в ЗАТО г. Североморск" на 2014-2020 годы</t>
  </si>
  <si>
    <t>Подпрограмма "Развитие муниципальной службы в муниципальном образовании ЗАТО г. Североморск" на 2014-2020 годы</t>
  </si>
  <si>
    <t>Муниципальная программа "Культура ЗАТО г. Североморск" на 2014-2020 годы</t>
  </si>
  <si>
    <t>Муниципальная программа "Развитие муниципального управления и гражданского общества в ЗАТО г. Североморск" на 2014-2020 годы</t>
  </si>
  <si>
    <t>Подпрограмма "Повышение безопасности дорожного движения и снижение дорожно-транспортного травматизма в ЗАТО г. Североморск" на 2014-2020 годы</t>
  </si>
  <si>
    <t>Подпрограмма "Североморск - город без сирот" на 2014 - 2020 годы</t>
  </si>
  <si>
    <t>Подпрограмма "Охрана окружающей среды ЗАТО г. Североморск" 2014 - 2020 годы</t>
  </si>
  <si>
    <t>Подпрограмма "Создание условий для эффективного использования муниципального  имущества ЗАТО г. Североморск" на 2014-2020 годы</t>
  </si>
  <si>
    <t>Муниципальная программа "Улучшение качества и безопасности жизни населения на 2014-2020 годы"</t>
  </si>
  <si>
    <t>Муниципальная программа "Развитие конкурентоспособной экономики" на 2014-2020 годы</t>
  </si>
  <si>
    <t>Подпрограмма "Сохранение, использование, популяризация и охрана объектов культурного наследия (памятников истории и культуры) ЗАТО г. Североморск" на 2014-2020 годы</t>
  </si>
  <si>
    <t>Муниципальная программа "Развитие образования ЗАТО г. Североморск" на 2014-2020 годы</t>
  </si>
  <si>
    <t>Подпрограмма "Развитие дошкольного, общего и дополнительного образования детей" на 2014-2020 годы</t>
  </si>
  <si>
    <t>Подпрограмма "Школьное питание" на 2014-2020 годы</t>
  </si>
  <si>
    <t>Подпрограмма "Отдых и оздоровление детей" на 2014-2020 годы</t>
  </si>
  <si>
    <t>Подпрограмма "Совершенствование библиотечного, библиографического и информационного обслуживания пользователей" на 2014-2020 годы</t>
  </si>
  <si>
    <t>Подпрограмма "Совершенствование организации досуга и развитие творческих способностей граждан" на 2014-2020 годы</t>
  </si>
  <si>
    <t>Подпрограмма "Совершенствование музейного обслуживания граждан" на 2014-2020 годы</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</si>
  <si>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на 2014-2020 годы</t>
  </si>
  <si>
    <t>Расходы местных бюджетов на выполнение переданных государственных полномочий по государственной регистрации актов гражданского состояния, производимые за счет собственных средств</t>
  </si>
  <si>
    <t>9729904</t>
  </si>
  <si>
    <t>Субсидии муниципальным бюджетным дошкольным образовательным учреждениям п.г.т.Росляково</t>
  </si>
  <si>
    <t>Субсидии МБОУДОДДШИ п.г.т.Росляково</t>
  </si>
  <si>
    <t>9729901</t>
  </si>
  <si>
    <t>9729902</t>
  </si>
  <si>
    <t>9729903</t>
  </si>
  <si>
    <t>Субсидии МБУК Североморск ЦБС</t>
  </si>
  <si>
    <t>9729905</t>
  </si>
  <si>
    <t>Субсидии муниципальным бюджетным образовательным учреждениям средним общеобразовательным школам п.г.т.Росляково</t>
  </si>
  <si>
    <t>Субсидии МБОУ ДОД ДЮСШ № 4</t>
  </si>
  <si>
    <t>9729906</t>
  </si>
  <si>
    <t>9729907</t>
  </si>
  <si>
    <t>Субсидии МАУ "ЦЗП"</t>
  </si>
  <si>
    <t>Субсидии МБУК "Судоремонтник"</t>
  </si>
  <si>
    <t>Подпрограмма "Охрана окружающей среды ЗАТО г. Североморск" на 2014 - 2020  годы</t>
  </si>
  <si>
    <t>0156006</t>
  </si>
  <si>
    <t>Финансовая поддержка социально - ориентированных некоммерческих организаций (на конкурсной основе)</t>
  </si>
  <si>
    <t>Муниципальная программа "Улучшение качества и безопасности жизни населения" на 2014 -2020 годы</t>
  </si>
  <si>
    <t>0148002</t>
  </si>
  <si>
    <t>0148003</t>
  </si>
  <si>
    <t>Единовременная денежная выплата Ветеранам Великой Отечественной Войны и вдовам участников Великой Отечественной Войны</t>
  </si>
  <si>
    <t>Реализация Решения Совета депутатов ЗАТО г. Североморск "Об утверждении Положения о звании "Почетный гражданин города Североморска"</t>
  </si>
  <si>
    <t>0175159</t>
  </si>
  <si>
    <t>Переселение граждан из закрытых административно-территориальных образований</t>
  </si>
  <si>
    <t>Подпрограмма "Обеспечение переселения из ЗАТО г. Североморск граждан, утративших связь с организациями и объектами ЗАТО г. Североморск" на 2015-2020 годы</t>
  </si>
  <si>
    <t>Расходы, осуществляемые за счет поступающих бюджету ЗАТО г. Североморск  добровольных пожертвований</t>
  </si>
  <si>
    <t>9789100</t>
  </si>
  <si>
    <t>9729064</t>
  </si>
  <si>
    <t>Разработка конкурсной документации по отбору управляющей организации для управления многоквартирными домами</t>
  </si>
  <si>
    <t xml:space="preserve"> 000 1 06 06032 04 0000 110 </t>
  </si>
  <si>
    <t xml:space="preserve"> 000 1 06 06040 00 0000 110 </t>
  </si>
  <si>
    <t xml:space="preserve"> 000 1 06 06042 00 0000 110 </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</si>
  <si>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</si>
  <si>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</si>
  <si>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</si>
  <si>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Субсидии бюджетам муниципальных образований на реализацию мероприятий, направленных на ликвидацию накопленного экологического ущерба</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</si>
  <si>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</si>
  <si>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Комплектование книжных фондов библиотек муницпальных образований и государственных библиотек городов Москвы и Санкт-Петербурга</t>
  </si>
  <si>
    <t>9725830</t>
  </si>
  <si>
    <t>000 2 02 02204 00 0000 151</t>
  </si>
  <si>
    <t>000 2 02 02204 04 0000 151</t>
  </si>
  <si>
    <t xml:space="preserve">  Субсидии бюджетам на модернизацию региональных систем дошкольного образования</t>
  </si>
  <si>
    <t xml:space="preserve"> Субсидии бюджетам городских округов на модернизацию региональных систем дошкольного образования</t>
  </si>
  <si>
    <t>0537524</t>
  </si>
  <si>
    <t>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</si>
  <si>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Субсидия бюджетам муниципальных образований Мурманской области на осуществление деятельности по регулированию численности бродячих животных, проводимой в рамках эксплуатации объектов благоустройства</t>
  </si>
  <si>
    <t>0467066</t>
  </si>
  <si>
    <t>9727706</t>
  </si>
  <si>
    <t>Иные межбюджетные трансферты бюджету муниципального образования ЗАТО г. Североморск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</si>
  <si>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Разработка и актуализация Генеральной схемы санитарной очистки территории муниципального образования ЗАТО г. Североморск</t>
  </si>
  <si>
    <t>0182601</t>
  </si>
  <si>
    <t>000 2 02 02077 00 0000 151</t>
  </si>
  <si>
    <t>000 2 02 02077 04 0000 151</t>
  </si>
  <si>
    <t xml:space="preserve">Субсидии бюджетам на софинансирование капитальных вложений в объекты государственной (муниципальной) собственности
</t>
  </si>
  <si>
    <t xml:space="preserve">Субсидии бюджетам городских округов на софинансирование капитальных вложений в объекты муниципальной собственности
</t>
  </si>
  <si>
    <t>000 2 02 02041 04 0000 151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</si>
  <si>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</si>
  <si>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</si>
  <si>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 xml:space="preserve">9779022 </t>
  </si>
  <si>
    <t>9779022</t>
  </si>
  <si>
    <t>9789057</t>
  </si>
  <si>
    <t>0659100</t>
  </si>
  <si>
    <t>Расходы на осуществление функций и полномочий учредителя</t>
  </si>
  <si>
    <t>9729910</t>
  </si>
  <si>
    <t>9719029</t>
  </si>
  <si>
    <t xml:space="preserve">000 1 08 07150 01 0000 110 </t>
  </si>
  <si>
    <t xml:space="preserve">Государственная   пошлина   за выдачу разрешения на установку рекламной продукции
</t>
  </si>
  <si>
    <t>ДОХОДЫ ОТ ОКАЗАНИЯ ПЛАТНЫХ УСЛУГ (РАБОТ) И КОМПЕНСАЦИИ ЗАТРАТ ГОСУДАРСТВА</t>
  </si>
  <si>
    <t>Прочие доходы от компенсации затрат бюджета городских округов</t>
  </si>
  <si>
    <t>000 1 13 02994 04 0000 130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</si>
  <si>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</si>
  <si>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</si>
  <si>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ПРОЧИЕ НЕНАЛОГОВЫЕ ДОХОДЫ</t>
  </si>
  <si>
    <t>Невыясненные поступления, зачисляемые в бюджеты городских округов</t>
  </si>
  <si>
    <t>000 1 17 00000 00 0000 000</t>
  </si>
  <si>
    <t>000 1 17 01040 04 0000 180</t>
  </si>
  <si>
    <t>Прочие межбюджетные трансферты, передаваемые бюджетам</t>
  </si>
  <si>
    <t>Прочие межбюджетные трансферты, передаваемые бюджетам городских округов</t>
  </si>
  <si>
    <t>000 2 02 04999 00 0000 151</t>
  </si>
  <si>
    <t>000 2 02 04999 04 0000 151</t>
  </si>
  <si>
    <t xml:space="preserve">        ВОЗВРАТ ОСТАТКОВ СУБСИДИЙ, СУБВЕНЦИЙ И ИНЫХ МЕЖБЮДЖЕТНЫХ ТРАНСФЕРТОВ, ИМЕЮЩИХ ЦЕЛЕВОЕ НАЗНАЧЕНИЕ, ПРОШЛЫХ ЛЕТ</t>
  </si>
  <si>
    <t>000 2 18 00000 00 0000 180</t>
  </si>
  <si>
    <t>000 2 19 00000 00 0000 151</t>
  </si>
  <si>
    <t>000 1 16 23041 04 0000 140</t>
  </si>
  <si>
    <t>Доходы от возмещения ущерба при возникновении страховых случаев</t>
  </si>
  <si>
    <t>000 1 16 23000 00 0000 140</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</si>
  <si>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</si>
  <si>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</si>
  <si>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</si>
  <si>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Утверждено Решением о бюджете</t>
  </si>
  <si>
    <t>Кассовый план на отчетный период</t>
  </si>
  <si>
    <t>Исполнено</t>
  </si>
  <si>
    <t>тыс. рублей</t>
  </si>
  <si>
    <t>за период с 01.01.2015 по 30.06.2015</t>
  </si>
  <si>
    <t>% исполнения к кассовому плану</t>
  </si>
  <si>
    <t>% исполнения к годовым прогнозным назначениям</t>
  </si>
  <si>
    <t>% исполнения к годовым  назначениям</t>
  </si>
  <si>
    <t xml:space="preserve">Анализ исполнения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t>
  </si>
  <si>
    <t>Анализ поступлений доходов  бюджета ЗАТО г. Североморск на 2015 год</t>
  </si>
  <si>
    <t>ДОХОДЫ БЮДЖЕТОВ БЮДЖЕТНОЙ СИСТЕМЫ РОССИЙСКОЙ ФЕДЕРАЦИИ ОТ ВОЗВРАТА ОРГАНИЗАЦИЯМИ ОСТАТКОВ СУБСИДИЙ ПРОШЛЫХ ЛЕТ</t>
  </si>
  <si>
    <t>Удельный вес</t>
  </si>
  <si>
    <t xml:space="preserve">Анализ расходов  в разрезе ведомственной структуры расходов  бюджета ЗАТО г. Североморск </t>
  </si>
  <si>
    <t>Анализ  поступлений доходов  бюджета ЗАТО г. Североморск</t>
  </si>
  <si>
    <t>Анализ расходов  разделам  классификации расходов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</si>
</sst>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_р_._-;\-* #,##0.0_р_._-;_-* &quot;-&quot;??_р_._-;_-@_-"/>
    <numFmt numFmtId="165" formatCode="_-* #,##0.0_р_._-;\-* #,##0.0_р_._-;_-* &quot;-&quot;?_р_._-;_-@_-"/>
    <numFmt numFmtId="166" formatCode="#,##0.0"/>
    <numFmt numFmtId="167" formatCode="[$-10419]#,##0.0;\-#,##0.0"/>
    <numFmt numFmtId="168" formatCode="#,##0.0,"/>
    <numFmt numFmtId="169" formatCode="#,##0.0_ ;\-#,##0.0\ "/>
    <numFmt numFmtId="170" formatCode="0.0"/>
  </numFmts>
  <fonts count="24"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b/>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charset val="204"/>
    </font>
    <font>
      <b/>
      <sz val="12"/>
      <name val="Times New Roman"/>
      <family val="1"/>
    </font>
    <font>
      <sz val="10"/>
      <color theme="1"/>
      <name val="Times New Roman"/>
      <family val="1"/>
      <charset val="204"/>
    </font>
    <font>
      <b/>
      <sz val="9"/>
      <color theme="1"/>
      <name val="Times New Roman"/>
      <family val="1"/>
      <charset val="204"/>
    </font>
    <font>
      <sz val="9"/>
      <color theme="1"/>
      <name val="Times New Roman"/>
      <family val="1"/>
      <charset val="204"/>
    </font>
    <font>
      <sz val="9"/>
      <name val="Times New Roman"/>
      <family val="1"/>
      <charset val="204"/>
    </font>
    <font>
      <sz val="9"/>
      <color rgb="FF000000"/>
      <name val="Times New Roman"/>
      <family val="1"/>
      <charset val="204"/>
    </font>
    <font>
      <b/>
      <sz val="9"/>
      <color rgb="FF000000"/>
      <name val="Times New Roman"/>
      <family val="1"/>
      <charset val="204"/>
    </font>
    <font>
      <b/>
      <i/>
      <sz val="12"/>
      <name val="Times New Roman"/>
      <family val="1"/>
      <charset val="204"/>
    </font>
    <font>
      <b/>
      <sz val="10"/>
      <color theme="1"/>
      <name val="Times New Roman"/>
      <family val="1"/>
      <charset val="204"/>
    </font>
  </fonts>
  <fills count="5">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indexed="6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64"/>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13" fillId="0" borderId="0"/>
  </cellStyleXfs>
  <cellXfs count="217">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6" fillId="0" borderId="0" xfId="0" applyFont="1" applyFill="1" applyAlignment="1">
      <alignment horizontal="center" vertical="center" wrapText="1"/>
    </xf>
    <xf numFmtId="0" fontId="7" fillId="0" borderId="0" xfId="0" applyFont="1" applyFill="1" applyAlignment="1">
      <alignment horizontal="right" vertical="top" wrapText="1"/>
    </xf>
    <xf numFmtId="0" fontId="2" fillId="0" borderId="0" xfId="0" applyFont="1"/>
    <xf numFmtId="0" fontId="4" fillId="0" borderId="0" xfId="0" applyFont="1"/>
    <xf numFmtId="49" fontId="11" fillId="0" borderId="1" xfId="0" applyNumberFormat="1" applyFont="1" applyBorder="1" applyAlignment="1">
      <alignment horizontal="center"/>
    </xf>
    <xf numFmtId="0" fontId="4" fillId="0" borderId="0" xfId="0" applyFont="1" applyFill="1"/>
    <xf numFmtId="166" fontId="4" fillId="0" borderId="0" xfId="0" applyNumberFormat="1" applyFont="1" applyFill="1"/>
    <xf numFmtId="0" fontId="11" fillId="0" borderId="0" xfId="0" applyFont="1"/>
    <xf numFmtId="166" fontId="10" fillId="0" borderId="0" xfId="0" applyNumberFormat="1" applyFont="1" applyFill="1" applyAlignment="1">
      <alignment horizontal="right"/>
    </xf>
    <xf numFmtId="2" fontId="4" fillId="0" borderId="0" xfId="0" applyNumberFormat="1" applyFont="1" applyAlignment="1">
      <alignment horizontal="justify" wrapText="1"/>
    </xf>
    <xf numFmtId="2" fontId="12" fillId="0" borderId="0" xfId="0" applyNumberFormat="1" applyFont="1" applyFill="1" applyAlignment="1">
      <alignment horizontal="justify" wrapText="1"/>
    </xf>
    <xf numFmtId="49" fontId="12" fillId="0" borderId="0" xfId="0" applyNumberFormat="1" applyFont="1" applyFill="1" applyAlignment="1">
      <alignment wrapText="1"/>
    </xf>
    <xf numFmtId="0" fontId="11" fillId="0" borderId="0" xfId="0" applyFont="1" applyAlignment="1">
      <alignment wrapText="1"/>
    </xf>
    <xf numFmtId="2" fontId="11" fillId="0" borderId="1" xfId="0" quotePrefix="1" applyNumberFormat="1" applyFont="1" applyFill="1" applyBorder="1" applyAlignment="1">
      <alignment horizontal="center" wrapText="1"/>
    </xf>
    <xf numFmtId="49" fontId="11" fillId="0" borderId="1" xfId="0" quotePrefix="1" applyNumberFormat="1" applyFont="1" applyFill="1" applyBorder="1" applyAlignment="1">
      <alignment horizontal="center" wrapText="1"/>
    </xf>
    <xf numFmtId="2" fontId="11" fillId="0" borderId="1" xfId="0" applyNumberFormat="1" applyFont="1" applyBorder="1" applyAlignment="1">
      <alignment horizontal="justify" wrapText="1"/>
    </xf>
    <xf numFmtId="2" fontId="11" fillId="0" borderId="1" xfId="0" applyNumberFormat="1" applyFont="1" applyBorder="1" applyAlignment="1">
      <alignment horizontal="center" wrapText="1"/>
    </xf>
    <xf numFmtId="49" fontId="11" fillId="0" borderId="1" xfId="0" applyNumberFormat="1" applyFont="1" applyBorder="1" applyAlignment="1"/>
    <xf numFmtId="49" fontId="4" fillId="0" borderId="0" xfId="0" applyNumberFormat="1" applyFont="1" applyAlignment="1"/>
    <xf numFmtId="3" fontId="14" fillId="0" borderId="0" xfId="0" applyNumberFormat="1" applyFont="1" applyFill="1" applyBorder="1" applyAlignment="1">
      <alignment horizontal="center" vertical="top" wrapText="1"/>
    </xf>
    <xf numFmtId="2" fontId="11" fillId="0" borderId="1" xfId="0" applyNumberFormat="1" applyFont="1" applyBorder="1" applyAlignment="1">
      <alignment wrapText="1"/>
    </xf>
    <xf numFmtId="164" fontId="11" fillId="0" borderId="1" xfId="1" applyNumberFormat="1" applyFont="1" applyBorder="1" applyAlignment="1">
      <alignment horizontal="center"/>
    </xf>
    <xf numFmtId="164" fontId="11" fillId="0" borderId="1" xfId="1" applyNumberFormat="1" applyFont="1" applyBorder="1" applyAlignment="1">
      <alignment horizontal="center" wrapText="1"/>
    </xf>
    <xf numFmtId="165" fontId="4" fillId="0" borderId="0" xfId="0" applyNumberFormat="1" applyFont="1"/>
    <xf numFmtId="0" fontId="11" fillId="3" borderId="1" xfId="0" applyNumberFormat="1" applyFont="1" applyFill="1" applyBorder="1" applyAlignment="1">
      <alignment horizontal="left" vertical="top" wrapText="1"/>
    </xf>
    <xf numFmtId="49" fontId="5" fillId="0" borderId="0" xfId="2" applyNumberFormat="1" applyFont="1" applyFill="1" applyAlignment="1">
      <alignment wrapText="1"/>
    </xf>
    <xf numFmtId="164" fontId="11" fillId="0" borderId="1" xfId="1" applyNumberFormat="1" applyFont="1" applyBorder="1"/>
    <xf numFmtId="164" fontId="2" fillId="0" borderId="0" xfId="0" applyNumberFormat="1" applyFont="1"/>
    <xf numFmtId="164" fontId="3" fillId="0" borderId="0" xfId="0" applyNumberFormat="1" applyFont="1"/>
    <xf numFmtId="0" fontId="15" fillId="0" borderId="0" xfId="0" applyFont="1" applyAlignment="1"/>
    <xf numFmtId="49" fontId="19" fillId="3" borderId="1" xfId="0" applyNumberFormat="1" applyFont="1" applyFill="1" applyBorder="1" applyAlignment="1">
      <alignment vertical="top" wrapText="1"/>
    </xf>
    <xf numFmtId="49" fontId="19" fillId="3" borderId="1" xfId="0" applyNumberFormat="1" applyFont="1" applyFill="1" applyBorder="1" applyAlignment="1">
      <alignment horizontal="left" vertical="top" wrapText="1"/>
    </xf>
    <xf numFmtId="0" fontId="19" fillId="3" borderId="1" xfId="0" applyNumberFormat="1"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167" fontId="19" fillId="0" borderId="1" xfId="0" applyNumberFormat="1" applyFont="1" applyFill="1" applyBorder="1" applyAlignment="1" applyProtection="1">
      <alignment horizontal="center" vertical="center" wrapText="1"/>
      <protection locked="0"/>
    </xf>
    <xf numFmtId="2" fontId="19" fillId="0" borderId="1" xfId="0" applyNumberFormat="1" applyFont="1" applyFill="1" applyBorder="1" applyAlignment="1">
      <alignment horizontal="justify" wrapText="1"/>
    </xf>
    <xf numFmtId="0" fontId="19" fillId="0" borderId="1" xfId="0" applyNumberFormat="1" applyFont="1" applyFill="1" applyBorder="1" applyAlignment="1">
      <alignment vertical="top" wrapText="1"/>
    </xf>
    <xf numFmtId="166" fontId="19" fillId="0" borderId="1" xfId="0" applyNumberFormat="1" applyFont="1" applyFill="1" applyBorder="1" applyAlignment="1">
      <alignment horizontal="center" vertical="center" shrinkToFit="1"/>
    </xf>
    <xf numFmtId="164" fontId="19" fillId="0" borderId="1" xfId="1" applyNumberFormat="1" applyFont="1" applyBorder="1"/>
    <xf numFmtId="49" fontId="21" fillId="0" borderId="1" xfId="0" applyNumberFormat="1" applyFont="1" applyFill="1" applyBorder="1" applyAlignment="1">
      <alignment horizontal="left" vertical="center" wrapText="1"/>
    </xf>
    <xf numFmtId="49" fontId="21" fillId="0"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164" fontId="17" fillId="0" borderId="1" xfId="1" applyNumberFormat="1" applyFont="1" applyBorder="1"/>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21" fillId="0" borderId="1" xfId="0" applyFont="1" applyFill="1" applyBorder="1" applyAlignment="1">
      <alignment horizontal="left" vertical="center" wrapText="1"/>
    </xf>
    <xf numFmtId="49" fontId="17"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9" fillId="0" borderId="1" xfId="0" applyFont="1" applyFill="1" applyBorder="1" applyAlignment="1">
      <alignment vertical="top" wrapText="1"/>
    </xf>
    <xf numFmtId="0" fontId="20" fillId="0" borderId="1" xfId="0" applyFont="1" applyFill="1" applyBorder="1" applyAlignment="1">
      <alignment horizontal="center" vertical="center" wrapText="1"/>
    </xf>
    <xf numFmtId="0" fontId="18" fillId="0" borderId="0" xfId="0" applyFont="1" applyFill="1" applyAlignment="1">
      <alignment vertical="top" wrapText="1"/>
    </xf>
    <xf numFmtId="49" fontId="18" fillId="0" borderId="1" xfId="0" applyNumberFormat="1" applyFont="1" applyFill="1" applyBorder="1" applyAlignment="1">
      <alignment horizontal="left" vertical="center" wrapText="1"/>
    </xf>
    <xf numFmtId="0" fontId="20" fillId="0" borderId="1" xfId="0" applyFont="1" applyFill="1" applyBorder="1" applyAlignment="1">
      <alignment horizontal="left" vertical="center" wrapText="1"/>
    </xf>
    <xf numFmtId="49" fontId="18" fillId="0" borderId="1" xfId="0" applyNumberFormat="1" applyFont="1" applyBorder="1" applyAlignment="1">
      <alignment horizontal="left" wrapText="1"/>
    </xf>
    <xf numFmtId="49" fontId="20" fillId="0" borderId="1" xfId="0" applyNumberFormat="1" applyFont="1" applyFill="1" applyBorder="1" applyAlignment="1">
      <alignment horizontal="center" vertical="center" wrapText="1"/>
    </xf>
    <xf numFmtId="164" fontId="19" fillId="0" borderId="1" xfId="1" applyNumberFormat="1" applyFont="1" applyBorder="1" applyAlignment="1">
      <alignment horizontal="center"/>
    </xf>
    <xf numFmtId="164" fontId="18" fillId="0" borderId="1" xfId="1" applyNumberFormat="1" applyFont="1" applyFill="1" applyBorder="1" applyAlignment="1">
      <alignment horizontal="center" vertical="center" wrapText="1"/>
    </xf>
    <xf numFmtId="164" fontId="17" fillId="0" borderId="1" xfId="1" applyNumberFormat="1" applyFont="1" applyFill="1" applyBorder="1" applyAlignment="1">
      <alignment horizontal="center" vertical="center" wrapText="1"/>
    </xf>
    <xf numFmtId="165" fontId="17" fillId="0" borderId="1" xfId="0" applyNumberFormat="1"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164" fontId="17" fillId="2" borderId="1" xfId="1" applyNumberFormat="1" applyFont="1" applyFill="1" applyBorder="1" applyAlignment="1">
      <alignment horizontal="center" vertical="center" wrapText="1"/>
    </xf>
    <xf numFmtId="164" fontId="21" fillId="0" borderId="1" xfId="1" applyNumberFormat="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49" fontId="17" fillId="2" borderId="1" xfId="0" applyNumberFormat="1" applyFont="1" applyFill="1" applyBorder="1" applyAlignment="1">
      <alignment vertical="top" wrapText="1"/>
    </xf>
    <xf numFmtId="49" fontId="17" fillId="2" borderId="1" xfId="0" applyNumberFormat="1" applyFont="1" applyFill="1" applyBorder="1" applyAlignment="1">
      <alignment horizontal="center" vertical="center" wrapText="1"/>
    </xf>
    <xf numFmtId="0" fontId="17" fillId="2" borderId="1" xfId="0" applyFont="1" applyFill="1" applyBorder="1" applyAlignment="1">
      <alignment vertical="top" wrapText="1"/>
    </xf>
    <xf numFmtId="49" fontId="19" fillId="0" borderId="1" xfId="0" applyNumberFormat="1" applyFont="1" applyFill="1" applyBorder="1" applyAlignment="1">
      <alignment vertical="top" wrapText="1"/>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2" fontId="10" fillId="0" borderId="0" xfId="0" applyNumberFormat="1" applyFont="1" applyAlignment="1">
      <alignment horizontal="center" wrapText="1"/>
    </xf>
    <xf numFmtId="0" fontId="22" fillId="0" borderId="0" xfId="0" applyFont="1" applyAlignment="1"/>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0" xfId="0" applyFont="1" applyFill="1" applyAlignment="1">
      <alignment horizontal="center" vertical="center" wrapText="1"/>
    </xf>
    <xf numFmtId="0" fontId="18" fillId="0" borderId="0" xfId="0" applyFont="1"/>
    <xf numFmtId="0" fontId="16" fillId="0" borderId="0" xfId="0" applyFont="1"/>
    <xf numFmtId="164" fontId="23" fillId="0" borderId="0" xfId="1" applyNumberFormat="1" applyFont="1"/>
    <xf numFmtId="49" fontId="16" fillId="0" borderId="0" xfId="0" applyNumberFormat="1" applyFont="1"/>
    <xf numFmtId="164" fontId="16" fillId="0" borderId="0" xfId="1" applyNumberFormat="1" applyFont="1"/>
    <xf numFmtId="164" fontId="16" fillId="0" borderId="0" xfId="0" applyNumberFormat="1" applyFont="1"/>
    <xf numFmtId="164" fontId="23" fillId="0" borderId="0" xfId="0" applyNumberFormat="1" applyFont="1"/>
    <xf numFmtId="165" fontId="23" fillId="0" borderId="0" xfId="0" applyNumberFormat="1" applyFont="1"/>
    <xf numFmtId="43" fontId="18" fillId="0" borderId="1" xfId="1" applyFont="1" applyFill="1" applyBorder="1" applyAlignment="1">
      <alignment horizontal="center" vertical="center" wrapText="1"/>
    </xf>
    <xf numFmtId="0" fontId="16" fillId="0" borderId="1" xfId="0" applyFont="1" applyBorder="1"/>
    <xf numFmtId="164" fontId="11" fillId="0" borderId="1" xfId="0" applyNumberFormat="1" applyFont="1" applyBorder="1"/>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165" fontId="0" fillId="0" borderId="0" xfId="0" applyNumberFormat="1" applyFont="1" applyFill="1" applyAlignment="1">
      <alignment vertical="top" wrapText="1"/>
    </xf>
    <xf numFmtId="49" fontId="18"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164" fontId="4" fillId="0" borderId="1" xfId="1" applyNumberFormat="1" applyFont="1" applyFill="1" applyBorder="1" applyAlignment="1">
      <alignment horizontal="center" vertical="center"/>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5" fillId="0" borderId="0" xfId="0" applyFont="1"/>
    <xf numFmtId="0" fontId="19" fillId="0" borderId="4" xfId="0" applyFont="1" applyBorder="1" applyAlignment="1" applyProtection="1">
      <alignment horizontal="center" vertical="center" wrapText="1" readingOrder="1"/>
      <protection locked="0"/>
    </xf>
    <xf numFmtId="0" fontId="19" fillId="0" borderId="4" xfId="0" applyFont="1" applyBorder="1" applyAlignment="1" applyProtection="1">
      <alignment horizontal="center" vertical="top" wrapText="1" readingOrder="1"/>
      <protection locked="0"/>
    </xf>
    <xf numFmtId="49" fontId="19" fillId="0" borderId="5" xfId="0" applyNumberFormat="1" applyFont="1" applyFill="1" applyBorder="1" applyAlignment="1">
      <alignment wrapText="1"/>
    </xf>
    <xf numFmtId="0" fontId="19" fillId="0" borderId="6" xfId="0" applyFont="1" applyFill="1" applyBorder="1" applyAlignment="1" applyProtection="1">
      <alignment vertical="center" wrapText="1" readingOrder="1"/>
      <protection locked="0"/>
    </xf>
    <xf numFmtId="0" fontId="19" fillId="0" borderId="4" xfId="0" applyFont="1" applyFill="1" applyBorder="1" applyAlignment="1" applyProtection="1">
      <alignment vertical="center" wrapText="1" readingOrder="1"/>
      <protection locked="0"/>
    </xf>
    <xf numFmtId="0" fontId="4" fillId="0" borderId="4" xfId="0" applyFont="1" applyFill="1" applyBorder="1" applyAlignment="1" applyProtection="1">
      <alignment vertical="center" wrapText="1" readingOrder="1"/>
      <protection locked="0"/>
    </xf>
    <xf numFmtId="0" fontId="19" fillId="0" borderId="4" xfId="0" applyFont="1" applyFill="1" applyBorder="1" applyAlignment="1" applyProtection="1">
      <alignment horizontal="left" wrapText="1" readingOrder="1"/>
      <protection locked="0"/>
    </xf>
    <xf numFmtId="164" fontId="19" fillId="0" borderId="1" xfId="1" applyNumberFormat="1" applyFont="1" applyFill="1" applyBorder="1" applyAlignment="1">
      <alignment horizontal="center" vertical="center" shrinkToFit="1"/>
    </xf>
    <xf numFmtId="164" fontId="4" fillId="0" borderId="0" xfId="1" applyNumberFormat="1" applyFont="1"/>
    <xf numFmtId="164" fontId="4" fillId="0" borderId="1" xfId="1" applyNumberFormat="1" applyFont="1" applyBorder="1" applyAlignment="1">
      <alignment horizontal="center" vertical="center"/>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4" fontId="17" fillId="0" borderId="1" xfId="1"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49" fontId="19" fillId="0" borderId="4" xfId="0" applyNumberFormat="1" applyFont="1" applyFill="1" applyBorder="1" applyAlignment="1" applyProtection="1">
      <alignment horizontal="center" vertical="center" wrapText="1"/>
      <protection locked="0"/>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164" fontId="17" fillId="0" borderId="0" xfId="0" applyNumberFormat="1" applyFont="1" applyFill="1" applyAlignment="1">
      <alignment horizontal="center" vertical="center" wrapText="1"/>
    </xf>
    <xf numFmtId="164" fontId="17" fillId="0" borderId="1" xfId="1" applyNumberFormat="1" applyFont="1" applyFill="1" applyBorder="1" applyAlignment="1">
      <alignment horizontal="center" vertical="center" wrapText="1"/>
    </xf>
    <xf numFmtId="169" fontId="4" fillId="0" borderId="1" xfId="1" applyNumberFormat="1" applyFont="1" applyFill="1" applyBorder="1" applyAlignment="1">
      <alignment horizontal="center" vertical="center"/>
    </xf>
    <xf numFmtId="0" fontId="19" fillId="0" borderId="7" xfId="0" applyFont="1" applyFill="1" applyBorder="1" applyAlignment="1" applyProtection="1">
      <alignment vertical="center" wrapText="1" readingOrder="1"/>
      <protection locked="0"/>
    </xf>
    <xf numFmtId="0" fontId="19" fillId="0" borderId="1" xfId="0" applyFont="1" applyFill="1" applyBorder="1" applyAlignment="1" applyProtection="1">
      <alignment vertical="center" wrapText="1" readingOrder="1"/>
      <protection locked="0"/>
    </xf>
    <xf numFmtId="0" fontId="19" fillId="0" borderId="10" xfId="0" applyFont="1" applyFill="1" applyBorder="1" applyAlignment="1" applyProtection="1">
      <alignment vertical="center" wrapText="1" readingOrder="1"/>
      <protection locked="0"/>
    </xf>
    <xf numFmtId="0" fontId="20" fillId="4" borderId="1" xfId="0" applyFont="1" applyFill="1" applyBorder="1" applyAlignment="1">
      <alignment horizontal="left" vertical="top" wrapText="1"/>
    </xf>
    <xf numFmtId="164" fontId="5" fillId="0" borderId="0" xfId="1" applyNumberFormat="1" applyFont="1" applyAlignment="1">
      <alignment horizontal="right"/>
    </xf>
    <xf numFmtId="164" fontId="19" fillId="0" borderId="1" xfId="1" applyNumberFormat="1" applyFont="1" applyBorder="1" applyAlignment="1" applyProtection="1">
      <alignment horizontal="center" vertical="center" wrapText="1" readingOrder="1"/>
      <protection locked="0"/>
    </xf>
    <xf numFmtId="164" fontId="19" fillId="0" borderId="13" xfId="1" applyNumberFormat="1" applyFont="1" applyFill="1" applyBorder="1" applyAlignment="1" applyProtection="1">
      <alignment horizontal="center" vertical="center" wrapText="1"/>
      <protection locked="0"/>
    </xf>
    <xf numFmtId="164" fontId="5" fillId="0" borderId="0" xfId="1" applyNumberFormat="1" applyFont="1"/>
    <xf numFmtId="164" fontId="19" fillId="0" borderId="1" xfId="0" applyNumberFormat="1" applyFont="1" applyFill="1" applyBorder="1" applyAlignment="1">
      <alignment horizontal="center" vertical="center" shrinkToFit="1"/>
    </xf>
    <xf numFmtId="164" fontId="19" fillId="0" borderId="1" xfId="0" applyNumberFormat="1" applyFont="1" applyFill="1" applyBorder="1" applyAlignment="1" applyProtection="1">
      <alignment horizontal="center" vertical="center" wrapText="1"/>
      <protection locked="0"/>
    </xf>
    <xf numFmtId="49" fontId="19" fillId="3" borderId="1" xfId="0" applyNumberFormat="1" applyFont="1" applyFill="1" applyBorder="1" applyAlignment="1">
      <alignment horizontal="center" vertical="center" wrapText="1"/>
    </xf>
    <xf numFmtId="164" fontId="19" fillId="3" borderId="1" xfId="1" applyNumberFormat="1" applyFont="1" applyFill="1" applyBorder="1" applyAlignment="1">
      <alignment horizontal="center" vertical="center" shrinkToFit="1"/>
    </xf>
    <xf numFmtId="0" fontId="19" fillId="0" borderId="0" xfId="0" applyFont="1" applyFill="1" applyBorder="1" applyAlignment="1">
      <alignment horizontal="center" vertical="center" wrapText="1"/>
    </xf>
    <xf numFmtId="49" fontId="19" fillId="3" borderId="1" xfId="0" applyNumberFormat="1" applyFont="1" applyFill="1" applyBorder="1" applyAlignment="1">
      <alignment horizontal="center" vertical="center"/>
    </xf>
    <xf numFmtId="168" fontId="19" fillId="3" borderId="1" xfId="0" applyNumberFormat="1" applyFont="1" applyFill="1" applyBorder="1" applyAlignment="1">
      <alignment horizontal="center" vertical="center" shrinkToFit="1"/>
    </xf>
    <xf numFmtId="164" fontId="19" fillId="3" borderId="1" xfId="0" applyNumberFormat="1" applyFont="1" applyFill="1" applyBorder="1" applyAlignment="1">
      <alignment horizontal="center" vertical="center" shrinkToFit="1"/>
    </xf>
    <xf numFmtId="166" fontId="19" fillId="3" borderId="1" xfId="0" applyNumberFormat="1" applyFont="1" applyFill="1" applyBorder="1" applyAlignment="1">
      <alignment horizontal="center" vertical="center" shrinkToFit="1"/>
    </xf>
    <xf numFmtId="169" fontId="19" fillId="3" borderId="1" xfId="1" applyNumberFormat="1" applyFont="1" applyFill="1" applyBorder="1" applyAlignment="1">
      <alignment horizontal="center" vertical="center" shrinkToFit="1"/>
    </xf>
    <xf numFmtId="49" fontId="19" fillId="3" borderId="0" xfId="0" applyNumberFormat="1" applyFont="1" applyFill="1" applyAlignment="1">
      <alignment horizontal="center" vertical="center"/>
    </xf>
    <xf numFmtId="49" fontId="19" fillId="3" borderId="5" xfId="0" applyNumberFormat="1" applyFont="1" applyFill="1" applyBorder="1" applyAlignment="1">
      <alignment horizontal="center" vertical="center" wrapText="1"/>
    </xf>
    <xf numFmtId="49" fontId="19" fillId="0" borderId="9" xfId="0" applyNumberFormat="1" applyFont="1" applyFill="1" applyBorder="1" applyAlignment="1" applyProtection="1">
      <alignment horizontal="center" vertical="center" wrapText="1"/>
      <protection locked="0"/>
    </xf>
    <xf numFmtId="49" fontId="4" fillId="0" borderId="4" xfId="0" applyNumberFormat="1" applyFont="1" applyFill="1" applyBorder="1" applyAlignment="1" applyProtection="1">
      <alignment horizontal="center" vertical="center" wrapText="1"/>
      <protection locked="0"/>
    </xf>
    <xf numFmtId="49" fontId="19" fillId="0" borderId="1" xfId="0" applyNumberFormat="1" applyFont="1" applyFill="1" applyBorder="1" applyAlignment="1">
      <alignment horizontal="center" vertical="center"/>
    </xf>
    <xf numFmtId="49" fontId="19" fillId="0" borderId="11" xfId="0" applyNumberFormat="1" applyFont="1" applyFill="1" applyBorder="1" applyAlignment="1" applyProtection="1">
      <alignment horizontal="center" vertical="center" wrapText="1"/>
      <protection locked="0"/>
    </xf>
    <xf numFmtId="49" fontId="19" fillId="0" borderId="1" xfId="0" applyNumberFormat="1" applyFont="1" applyFill="1" applyBorder="1" applyAlignment="1" applyProtection="1">
      <alignment horizontal="center" vertical="center" wrapText="1"/>
      <protection locked="0"/>
    </xf>
    <xf numFmtId="0" fontId="19" fillId="0" borderId="1" xfId="0" applyFont="1" applyBorder="1" applyAlignment="1">
      <alignment horizontal="center" vertical="center" wrapText="1"/>
    </xf>
    <xf numFmtId="170" fontId="4" fillId="0" borderId="1" xfId="0" applyNumberFormat="1" applyFont="1" applyBorder="1" applyAlignment="1">
      <alignment horizontal="center" vertical="center"/>
    </xf>
    <xf numFmtId="164" fontId="18" fillId="0" borderId="0" xfId="0" applyNumberFormat="1" applyFont="1"/>
    <xf numFmtId="164" fontId="18" fillId="0" borderId="0" xfId="1" applyNumberFormat="1" applyFont="1" applyFill="1" applyAlignment="1">
      <alignment horizontal="center" vertical="center" wrapText="1"/>
    </xf>
    <xf numFmtId="164" fontId="18" fillId="2" borderId="1" xfId="1" applyNumberFormat="1" applyFont="1" applyFill="1" applyBorder="1" applyAlignment="1">
      <alignment horizontal="center" vertical="center" wrapText="1"/>
    </xf>
    <xf numFmtId="164" fontId="20" fillId="0" borderId="1" xfId="1" applyNumberFormat="1" applyFont="1" applyFill="1" applyBorder="1" applyAlignment="1">
      <alignment horizontal="center" vertical="center" wrapText="1"/>
    </xf>
    <xf numFmtId="164" fontId="1" fillId="0" borderId="0" xfId="1" applyNumberFormat="1" applyFont="1" applyFill="1" applyAlignment="1">
      <alignment vertical="top" wrapText="1"/>
    </xf>
    <xf numFmtId="0" fontId="21" fillId="4" borderId="1" xfId="0" applyFont="1" applyFill="1" applyBorder="1" applyAlignment="1">
      <alignment horizontal="left" vertical="top" wrapText="1"/>
    </xf>
    <xf numFmtId="49" fontId="11" fillId="0" borderId="1" xfId="0" applyNumberFormat="1" applyFont="1" applyFill="1" applyBorder="1" applyAlignment="1" applyProtection="1">
      <alignment horizontal="center" vertical="center" wrapText="1"/>
      <protection locked="0"/>
    </xf>
    <xf numFmtId="49" fontId="11" fillId="3" borderId="5" xfId="0" applyNumberFormat="1" applyFont="1" applyFill="1" applyBorder="1" applyAlignment="1">
      <alignment horizontal="center" vertical="center" wrapText="1"/>
    </xf>
    <xf numFmtId="166" fontId="11" fillId="0" borderId="1" xfId="0" applyNumberFormat="1" applyFont="1" applyFill="1" applyBorder="1" applyAlignment="1" applyProtection="1">
      <alignment horizontal="center" vertical="center" wrapText="1"/>
      <protection locked="0"/>
    </xf>
    <xf numFmtId="170" fontId="11" fillId="0" borderId="1" xfId="0" applyNumberFormat="1" applyFont="1" applyBorder="1" applyAlignment="1">
      <alignment horizontal="center" vertical="center"/>
    </xf>
    <xf numFmtId="164" fontId="11" fillId="0" borderId="0" xfId="1" applyNumberFormat="1" applyFont="1" applyAlignment="1">
      <alignment wrapText="1"/>
    </xf>
    <xf numFmtId="164" fontId="4" fillId="0" borderId="1" xfId="1" applyNumberFormat="1" applyFont="1" applyBorder="1" applyAlignment="1">
      <alignment horizontal="center" vertical="center" wrapText="1"/>
    </xf>
    <xf numFmtId="164" fontId="4" fillId="0" borderId="1" xfId="1" applyNumberFormat="1" applyFont="1" applyBorder="1"/>
    <xf numFmtId="0" fontId="5" fillId="0" borderId="0" xfId="0" applyFont="1" applyAlignment="1" applyProtection="1">
      <alignment horizontal="right" vertical="top" wrapText="1" readingOrder="1"/>
      <protection locked="0"/>
    </xf>
    <xf numFmtId="0" fontId="5" fillId="0" borderId="0" xfId="0" applyFont="1"/>
    <xf numFmtId="0" fontId="19" fillId="0" borderId="8" xfId="0" applyFont="1" applyFill="1" applyBorder="1" applyAlignment="1" applyProtection="1">
      <alignment horizontal="left" vertical="center" wrapText="1" readingOrder="1"/>
      <protection locked="0"/>
    </xf>
    <xf numFmtId="0" fontId="19" fillId="0" borderId="12" xfId="0" applyFont="1" applyFill="1" applyBorder="1" applyAlignment="1" applyProtection="1">
      <alignment horizontal="left" vertical="center" wrapText="1" readingOrder="1"/>
      <protection locked="0"/>
    </xf>
    <xf numFmtId="0" fontId="9" fillId="0" borderId="0" xfId="2" applyFont="1" applyAlignment="1">
      <alignment horizontal="center"/>
    </xf>
    <xf numFmtId="0" fontId="9" fillId="0" borderId="0" xfId="0" applyFont="1" applyAlignment="1">
      <alignment horizontal="center"/>
    </xf>
    <xf numFmtId="0" fontId="6" fillId="0" borderId="0" xfId="0" applyFont="1" applyFill="1" applyAlignment="1">
      <alignment horizontal="right" vertical="center" wrapText="1"/>
    </xf>
    <xf numFmtId="0" fontId="7" fillId="0" borderId="0" xfId="0" applyFont="1" applyFill="1" applyAlignment="1">
      <alignment horizontal="right" vertical="top" wrapText="1"/>
    </xf>
    <xf numFmtId="0" fontId="8" fillId="0" borderId="0" xfId="0" applyFont="1" applyFill="1" applyAlignment="1">
      <alignment horizontal="center" vertical="center" wrapText="1"/>
    </xf>
    <xf numFmtId="164" fontId="19" fillId="0" borderId="14" xfId="1" applyNumberFormat="1" applyFont="1" applyFill="1" applyBorder="1" applyAlignment="1">
      <alignment horizontal="center" vertical="center" wrapText="1"/>
    </xf>
    <xf numFmtId="164" fontId="19" fillId="0" borderId="13" xfId="1" applyNumberFormat="1" applyFont="1" applyFill="1" applyBorder="1" applyAlignment="1">
      <alignment horizontal="center" vertical="center" wrapText="1"/>
    </xf>
    <xf numFmtId="0" fontId="19" fillId="0" borderId="14" xfId="0" applyFont="1" applyBorder="1" applyAlignment="1">
      <alignment horizontal="center" vertical="center" wrapText="1"/>
    </xf>
    <xf numFmtId="0" fontId="19" fillId="0" borderId="13" xfId="0" applyFont="1" applyBorder="1" applyAlignment="1">
      <alignment horizontal="center" vertical="center" wrapText="1"/>
    </xf>
    <xf numFmtId="0" fontId="17" fillId="0" borderId="1" xfId="0" applyFont="1" applyBorder="1" applyAlignment="1">
      <alignment horizontal="center"/>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164" fontId="19" fillId="0" borderId="15" xfId="1" applyNumberFormat="1" applyFont="1" applyBorder="1" applyAlignment="1" applyProtection="1">
      <alignment horizontal="center" vertical="center" wrapText="1" readingOrder="1"/>
      <protection locked="0"/>
    </xf>
    <xf numFmtId="164" fontId="19" fillId="0" borderId="16" xfId="1" applyNumberFormat="1" applyFont="1" applyBorder="1" applyAlignment="1" applyProtection="1">
      <alignment horizontal="center" vertical="center" wrapText="1" readingOrder="1"/>
      <protection locked="0"/>
    </xf>
    <xf numFmtId="49"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49" fontId="11" fillId="0" borderId="1" xfId="0" quotePrefix="1"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164" fontId="19" fillId="0" borderId="17" xfId="1" applyNumberFormat="1" applyFont="1" applyBorder="1" applyAlignment="1" applyProtection="1">
      <alignment horizontal="center" vertical="center" wrapText="1" readingOrder="1"/>
      <protection locked="0"/>
    </xf>
    <xf numFmtId="164" fontId="19" fillId="0" borderId="18" xfId="1" applyNumberFormat="1" applyFont="1" applyBorder="1" applyAlignment="1" applyProtection="1">
      <alignment horizontal="center" vertical="center" wrapText="1" readingOrder="1"/>
      <protection locked="0"/>
    </xf>
    <xf numFmtId="3" fontId="22" fillId="0" borderId="0" xfId="0" applyNumberFormat="1" applyFont="1" applyFill="1" applyBorder="1" applyAlignment="1" applyProtection="1">
      <alignment horizontal="center" vertical="center" wrapText="1"/>
      <protection locked="0"/>
    </xf>
    <xf numFmtId="2" fontId="10" fillId="0" borderId="0" xfId="0" applyNumberFormat="1" applyFont="1" applyAlignment="1">
      <alignment horizont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125"/>
  <sheetViews>
    <sheetView workbookViewId="0">
      <selection activeCell="A3" sqref="A3:E3"/>
    </sheetView>
  </sheetViews>
  <sheetFormatPr defaultRowHeight="15" x14ac:dyDescent="0.25"/>
  <cols>
    <col min="1" max="1" width="57.140625" style="121" customWidth="1"/>
    <col min="2" max="2" width="26.42578125" style="121" customWidth="1"/>
    <col min="3" max="3" width="16.42578125" style="157" customWidth="1"/>
    <col min="4" max="4" width="14" style="130" customWidth="1"/>
    <col min="5" max="5" width="15.7109375" style="130" customWidth="1"/>
    <col min="6" max="6" width="10.140625" style="10" customWidth="1"/>
    <col min="7" max="7" width="10.5703125" style="10" customWidth="1"/>
    <col min="8" max="254" width="9.140625" style="10"/>
    <col min="255" max="255" width="52.85546875" style="10" customWidth="1"/>
    <col min="256" max="256" width="23.7109375" style="10" customWidth="1"/>
    <col min="257" max="257" width="14.5703125" style="10" customWidth="1"/>
    <col min="258" max="510" width="9.140625" style="10"/>
    <col min="511" max="511" width="52.85546875" style="10" customWidth="1"/>
    <col min="512" max="512" width="23.7109375" style="10" customWidth="1"/>
    <col min="513" max="513" width="14.5703125" style="10" customWidth="1"/>
    <col min="514" max="766" width="9.140625" style="10"/>
    <col min="767" max="767" width="52.85546875" style="10" customWidth="1"/>
    <col min="768" max="768" width="23.7109375" style="10" customWidth="1"/>
    <col min="769" max="769" width="14.5703125" style="10" customWidth="1"/>
    <col min="770" max="1022" width="9.140625" style="10"/>
    <col min="1023" max="1023" width="52.85546875" style="10" customWidth="1"/>
    <col min="1024" max="1024" width="23.7109375" style="10" customWidth="1"/>
    <col min="1025" max="1025" width="14.5703125" style="10" customWidth="1"/>
    <col min="1026" max="1278" width="9.140625" style="10"/>
    <col min="1279" max="1279" width="52.85546875" style="10" customWidth="1"/>
    <col min="1280" max="1280" width="23.7109375" style="10" customWidth="1"/>
    <col min="1281" max="1281" width="14.5703125" style="10" customWidth="1"/>
    <col min="1282" max="1534" width="9.140625" style="10"/>
    <col min="1535" max="1535" width="52.85546875" style="10" customWidth="1"/>
    <col min="1536" max="1536" width="23.7109375" style="10" customWidth="1"/>
    <col min="1537" max="1537" width="14.5703125" style="10" customWidth="1"/>
    <col min="1538" max="1790" width="9.140625" style="10"/>
    <col min="1791" max="1791" width="52.85546875" style="10" customWidth="1"/>
    <col min="1792" max="1792" width="23.7109375" style="10" customWidth="1"/>
    <col min="1793" max="1793" width="14.5703125" style="10" customWidth="1"/>
    <col min="1794" max="2046" width="9.140625" style="10"/>
    <col min="2047" max="2047" width="52.85546875" style="10" customWidth="1"/>
    <col min="2048" max="2048" width="23.7109375" style="10" customWidth="1"/>
    <col min="2049" max="2049" width="14.5703125" style="10" customWidth="1"/>
    <col min="2050" max="2302" width="9.140625" style="10"/>
    <col min="2303" max="2303" width="52.85546875" style="10" customWidth="1"/>
    <col min="2304" max="2304" width="23.7109375" style="10" customWidth="1"/>
    <col min="2305" max="2305" width="14.5703125" style="10" customWidth="1"/>
    <col min="2306" max="2558" width="9.140625" style="10"/>
    <col min="2559" max="2559" width="52.85546875" style="10" customWidth="1"/>
    <col min="2560" max="2560" width="23.7109375" style="10" customWidth="1"/>
    <col min="2561" max="2561" width="14.5703125" style="10" customWidth="1"/>
    <col min="2562" max="2814" width="9.140625" style="10"/>
    <col min="2815" max="2815" width="52.85546875" style="10" customWidth="1"/>
    <col min="2816" max="2816" width="23.7109375" style="10" customWidth="1"/>
    <col min="2817" max="2817" width="14.5703125" style="10" customWidth="1"/>
    <col min="2818" max="3070" width="9.140625" style="10"/>
    <col min="3071" max="3071" width="52.85546875" style="10" customWidth="1"/>
    <col min="3072" max="3072" width="23.7109375" style="10" customWidth="1"/>
    <col min="3073" max="3073" width="14.5703125" style="10" customWidth="1"/>
    <col min="3074" max="3326" width="9.140625" style="10"/>
    <col min="3327" max="3327" width="52.85546875" style="10" customWidth="1"/>
    <col min="3328" max="3328" width="23.7109375" style="10" customWidth="1"/>
    <col min="3329" max="3329" width="14.5703125" style="10" customWidth="1"/>
    <col min="3330" max="3582" width="9.140625" style="10"/>
    <col min="3583" max="3583" width="52.85546875" style="10" customWidth="1"/>
    <col min="3584" max="3584" width="23.7109375" style="10" customWidth="1"/>
    <col min="3585" max="3585" width="14.5703125" style="10" customWidth="1"/>
    <col min="3586" max="3838" width="9.140625" style="10"/>
    <col min="3839" max="3839" width="52.85546875" style="10" customWidth="1"/>
    <col min="3840" max="3840" width="23.7109375" style="10" customWidth="1"/>
    <col min="3841" max="3841" width="14.5703125" style="10" customWidth="1"/>
    <col min="3842" max="4094" width="9.140625" style="10"/>
    <col min="4095" max="4095" width="52.85546875" style="10" customWidth="1"/>
    <col min="4096" max="4096" width="23.7109375" style="10" customWidth="1"/>
    <col min="4097" max="4097" width="14.5703125" style="10" customWidth="1"/>
    <col min="4098" max="4350" width="9.140625" style="10"/>
    <col min="4351" max="4351" width="52.85546875" style="10" customWidth="1"/>
    <col min="4352" max="4352" width="23.7109375" style="10" customWidth="1"/>
    <col min="4353" max="4353" width="14.5703125" style="10" customWidth="1"/>
    <col min="4354" max="4606" width="9.140625" style="10"/>
    <col min="4607" max="4607" width="52.85546875" style="10" customWidth="1"/>
    <col min="4608" max="4608" width="23.7109375" style="10" customWidth="1"/>
    <col min="4609" max="4609" width="14.5703125" style="10" customWidth="1"/>
    <col min="4610" max="4862" width="9.140625" style="10"/>
    <col min="4863" max="4863" width="52.85546875" style="10" customWidth="1"/>
    <col min="4864" max="4864" width="23.7109375" style="10" customWidth="1"/>
    <col min="4865" max="4865" width="14.5703125" style="10" customWidth="1"/>
    <col min="4866" max="5118" width="9.140625" style="10"/>
    <col min="5119" max="5119" width="52.85546875" style="10" customWidth="1"/>
    <col min="5120" max="5120" width="23.7109375" style="10" customWidth="1"/>
    <col min="5121" max="5121" width="14.5703125" style="10" customWidth="1"/>
    <col min="5122" max="5374" width="9.140625" style="10"/>
    <col min="5375" max="5375" width="52.85546875" style="10" customWidth="1"/>
    <col min="5376" max="5376" width="23.7109375" style="10" customWidth="1"/>
    <col min="5377" max="5377" width="14.5703125" style="10" customWidth="1"/>
    <col min="5378" max="5630" width="9.140625" style="10"/>
    <col min="5631" max="5631" width="52.85546875" style="10" customWidth="1"/>
    <col min="5632" max="5632" width="23.7109375" style="10" customWidth="1"/>
    <col min="5633" max="5633" width="14.5703125" style="10" customWidth="1"/>
    <col min="5634" max="5886" width="9.140625" style="10"/>
    <col min="5887" max="5887" width="52.85546875" style="10" customWidth="1"/>
    <col min="5888" max="5888" width="23.7109375" style="10" customWidth="1"/>
    <col min="5889" max="5889" width="14.5703125" style="10" customWidth="1"/>
    <col min="5890" max="6142" width="9.140625" style="10"/>
    <col min="6143" max="6143" width="52.85546875" style="10" customWidth="1"/>
    <col min="6144" max="6144" width="23.7109375" style="10" customWidth="1"/>
    <col min="6145" max="6145" width="14.5703125" style="10" customWidth="1"/>
    <col min="6146" max="6398" width="9.140625" style="10"/>
    <col min="6399" max="6399" width="52.85546875" style="10" customWidth="1"/>
    <col min="6400" max="6400" width="23.7109375" style="10" customWidth="1"/>
    <col min="6401" max="6401" width="14.5703125" style="10" customWidth="1"/>
    <col min="6402" max="6654" width="9.140625" style="10"/>
    <col min="6655" max="6655" width="52.85546875" style="10" customWidth="1"/>
    <col min="6656" max="6656" width="23.7109375" style="10" customWidth="1"/>
    <col min="6657" max="6657" width="14.5703125" style="10" customWidth="1"/>
    <col min="6658" max="6910" width="9.140625" style="10"/>
    <col min="6911" max="6911" width="52.85546875" style="10" customWidth="1"/>
    <col min="6912" max="6912" width="23.7109375" style="10" customWidth="1"/>
    <col min="6913" max="6913" width="14.5703125" style="10" customWidth="1"/>
    <col min="6914" max="7166" width="9.140625" style="10"/>
    <col min="7167" max="7167" width="52.85546875" style="10" customWidth="1"/>
    <col min="7168" max="7168" width="23.7109375" style="10" customWidth="1"/>
    <col min="7169" max="7169" width="14.5703125" style="10" customWidth="1"/>
    <col min="7170" max="7422" width="9.140625" style="10"/>
    <col min="7423" max="7423" width="52.85546875" style="10" customWidth="1"/>
    <col min="7424" max="7424" width="23.7109375" style="10" customWidth="1"/>
    <col min="7425" max="7425" width="14.5703125" style="10" customWidth="1"/>
    <col min="7426" max="7678" width="9.140625" style="10"/>
    <col min="7679" max="7679" width="52.85546875" style="10" customWidth="1"/>
    <col min="7680" max="7680" width="23.7109375" style="10" customWidth="1"/>
    <col min="7681" max="7681" width="14.5703125" style="10" customWidth="1"/>
    <col min="7682" max="7934" width="9.140625" style="10"/>
    <col min="7935" max="7935" width="52.85546875" style="10" customWidth="1"/>
    <col min="7936" max="7936" width="23.7109375" style="10" customWidth="1"/>
    <col min="7937" max="7937" width="14.5703125" style="10" customWidth="1"/>
    <col min="7938" max="8190" width="9.140625" style="10"/>
    <col min="8191" max="8191" width="52.85546875" style="10" customWidth="1"/>
    <col min="8192" max="8192" width="23.7109375" style="10" customWidth="1"/>
    <col min="8193" max="8193" width="14.5703125" style="10" customWidth="1"/>
    <col min="8194" max="8446" width="9.140625" style="10"/>
    <col min="8447" max="8447" width="52.85546875" style="10" customWidth="1"/>
    <col min="8448" max="8448" width="23.7109375" style="10" customWidth="1"/>
    <col min="8449" max="8449" width="14.5703125" style="10" customWidth="1"/>
    <col min="8450" max="8702" width="9.140625" style="10"/>
    <col min="8703" max="8703" width="52.85546875" style="10" customWidth="1"/>
    <col min="8704" max="8704" width="23.7109375" style="10" customWidth="1"/>
    <col min="8705" max="8705" width="14.5703125" style="10" customWidth="1"/>
    <col min="8706" max="8958" width="9.140625" style="10"/>
    <col min="8959" max="8959" width="52.85546875" style="10" customWidth="1"/>
    <col min="8960" max="8960" width="23.7109375" style="10" customWidth="1"/>
    <col min="8961" max="8961" width="14.5703125" style="10" customWidth="1"/>
    <col min="8962" max="9214" width="9.140625" style="10"/>
    <col min="9215" max="9215" width="52.85546875" style="10" customWidth="1"/>
    <col min="9216" max="9216" width="23.7109375" style="10" customWidth="1"/>
    <col min="9217" max="9217" width="14.5703125" style="10" customWidth="1"/>
    <col min="9218" max="9470" width="9.140625" style="10"/>
    <col min="9471" max="9471" width="52.85546875" style="10" customWidth="1"/>
    <col min="9472" max="9472" width="23.7109375" style="10" customWidth="1"/>
    <col min="9473" max="9473" width="14.5703125" style="10" customWidth="1"/>
    <col min="9474" max="9726" width="9.140625" style="10"/>
    <col min="9727" max="9727" width="52.85546875" style="10" customWidth="1"/>
    <col min="9728" max="9728" width="23.7109375" style="10" customWidth="1"/>
    <col min="9729" max="9729" width="14.5703125" style="10" customWidth="1"/>
    <col min="9730" max="9982" width="9.140625" style="10"/>
    <col min="9983" max="9983" width="52.85546875" style="10" customWidth="1"/>
    <col min="9984" max="9984" width="23.7109375" style="10" customWidth="1"/>
    <col min="9985" max="9985" width="14.5703125" style="10" customWidth="1"/>
    <col min="9986" max="10238" width="9.140625" style="10"/>
    <col min="10239" max="10239" width="52.85546875" style="10" customWidth="1"/>
    <col min="10240" max="10240" width="23.7109375" style="10" customWidth="1"/>
    <col min="10241" max="10241" width="14.5703125" style="10" customWidth="1"/>
    <col min="10242" max="10494" width="9.140625" style="10"/>
    <col min="10495" max="10495" width="52.85546875" style="10" customWidth="1"/>
    <col min="10496" max="10496" width="23.7109375" style="10" customWidth="1"/>
    <col min="10497" max="10497" width="14.5703125" style="10" customWidth="1"/>
    <col min="10498" max="10750" width="9.140625" style="10"/>
    <col min="10751" max="10751" width="52.85546875" style="10" customWidth="1"/>
    <col min="10752" max="10752" width="23.7109375" style="10" customWidth="1"/>
    <col min="10753" max="10753" width="14.5703125" style="10" customWidth="1"/>
    <col min="10754" max="11006" width="9.140625" style="10"/>
    <col min="11007" max="11007" width="52.85546875" style="10" customWidth="1"/>
    <col min="11008" max="11008" width="23.7109375" style="10" customWidth="1"/>
    <col min="11009" max="11009" width="14.5703125" style="10" customWidth="1"/>
    <col min="11010" max="11262" width="9.140625" style="10"/>
    <col min="11263" max="11263" width="52.85546875" style="10" customWidth="1"/>
    <col min="11264" max="11264" width="23.7109375" style="10" customWidth="1"/>
    <col min="11265" max="11265" width="14.5703125" style="10" customWidth="1"/>
    <col min="11266" max="11518" width="9.140625" style="10"/>
    <col min="11519" max="11519" width="52.85546875" style="10" customWidth="1"/>
    <col min="11520" max="11520" width="23.7109375" style="10" customWidth="1"/>
    <col min="11521" max="11521" width="14.5703125" style="10" customWidth="1"/>
    <col min="11522" max="11774" width="9.140625" style="10"/>
    <col min="11775" max="11775" width="52.85546875" style="10" customWidth="1"/>
    <col min="11776" max="11776" width="23.7109375" style="10" customWidth="1"/>
    <col min="11777" max="11777" width="14.5703125" style="10" customWidth="1"/>
    <col min="11778" max="12030" width="9.140625" style="10"/>
    <col min="12031" max="12031" width="52.85546875" style="10" customWidth="1"/>
    <col min="12032" max="12032" width="23.7109375" style="10" customWidth="1"/>
    <col min="12033" max="12033" width="14.5703125" style="10" customWidth="1"/>
    <col min="12034" max="12286" width="9.140625" style="10"/>
    <col min="12287" max="12287" width="52.85546875" style="10" customWidth="1"/>
    <col min="12288" max="12288" width="23.7109375" style="10" customWidth="1"/>
    <col min="12289" max="12289" width="14.5703125" style="10" customWidth="1"/>
    <col min="12290" max="12542" width="9.140625" style="10"/>
    <col min="12543" max="12543" width="52.85546875" style="10" customWidth="1"/>
    <col min="12544" max="12544" width="23.7109375" style="10" customWidth="1"/>
    <col min="12545" max="12545" width="14.5703125" style="10" customWidth="1"/>
    <col min="12546" max="12798" width="9.140625" style="10"/>
    <col min="12799" max="12799" width="52.85546875" style="10" customWidth="1"/>
    <col min="12800" max="12800" width="23.7109375" style="10" customWidth="1"/>
    <col min="12801" max="12801" width="14.5703125" style="10" customWidth="1"/>
    <col min="12802" max="13054" width="9.140625" style="10"/>
    <col min="13055" max="13055" width="52.85546875" style="10" customWidth="1"/>
    <col min="13056" max="13056" width="23.7109375" style="10" customWidth="1"/>
    <col min="13057" max="13057" width="14.5703125" style="10" customWidth="1"/>
    <col min="13058" max="13310" width="9.140625" style="10"/>
    <col min="13311" max="13311" width="52.85546875" style="10" customWidth="1"/>
    <col min="13312" max="13312" width="23.7109375" style="10" customWidth="1"/>
    <col min="13313" max="13313" width="14.5703125" style="10" customWidth="1"/>
    <col min="13314" max="13566" width="9.140625" style="10"/>
    <col min="13567" max="13567" width="52.85546875" style="10" customWidth="1"/>
    <col min="13568" max="13568" width="23.7109375" style="10" customWidth="1"/>
    <col min="13569" max="13569" width="14.5703125" style="10" customWidth="1"/>
    <col min="13570" max="13822" width="9.140625" style="10"/>
    <col min="13823" max="13823" width="52.85546875" style="10" customWidth="1"/>
    <col min="13824" max="13824" width="23.7109375" style="10" customWidth="1"/>
    <col min="13825" max="13825" width="14.5703125" style="10" customWidth="1"/>
    <col min="13826" max="14078" width="9.140625" style="10"/>
    <col min="14079" max="14079" width="52.85546875" style="10" customWidth="1"/>
    <col min="14080" max="14080" width="23.7109375" style="10" customWidth="1"/>
    <col min="14081" max="14081" width="14.5703125" style="10" customWidth="1"/>
    <col min="14082" max="14334" width="9.140625" style="10"/>
    <col min="14335" max="14335" width="52.85546875" style="10" customWidth="1"/>
    <col min="14336" max="14336" width="23.7109375" style="10" customWidth="1"/>
    <col min="14337" max="14337" width="14.5703125" style="10" customWidth="1"/>
    <col min="14338" max="14590" width="9.140625" style="10"/>
    <col min="14591" max="14591" width="52.85546875" style="10" customWidth="1"/>
    <col min="14592" max="14592" width="23.7109375" style="10" customWidth="1"/>
    <col min="14593" max="14593" width="14.5703125" style="10" customWidth="1"/>
    <col min="14594" max="14846" width="9.140625" style="10"/>
    <col min="14847" max="14847" width="52.85546875" style="10" customWidth="1"/>
    <col min="14848" max="14848" width="23.7109375" style="10" customWidth="1"/>
    <col min="14849" max="14849" width="14.5703125" style="10" customWidth="1"/>
    <col min="14850" max="15102" width="9.140625" style="10"/>
    <col min="15103" max="15103" width="52.85546875" style="10" customWidth="1"/>
    <col min="15104" max="15104" width="23.7109375" style="10" customWidth="1"/>
    <col min="15105" max="15105" width="14.5703125" style="10" customWidth="1"/>
    <col min="15106" max="15358" width="9.140625" style="10"/>
    <col min="15359" max="15359" width="52.85546875" style="10" customWidth="1"/>
    <col min="15360" max="15360" width="23.7109375" style="10" customWidth="1"/>
    <col min="15361" max="15361" width="14.5703125" style="10" customWidth="1"/>
    <col min="15362" max="15614" width="9.140625" style="10"/>
    <col min="15615" max="15615" width="52.85546875" style="10" customWidth="1"/>
    <col min="15616" max="15616" width="23.7109375" style="10" customWidth="1"/>
    <col min="15617" max="15617" width="14.5703125" style="10" customWidth="1"/>
    <col min="15618" max="15870" width="9.140625" style="10"/>
    <col min="15871" max="15871" width="52.85546875" style="10" customWidth="1"/>
    <col min="15872" max="15872" width="23.7109375" style="10" customWidth="1"/>
    <col min="15873" max="15873" width="14.5703125" style="10" customWidth="1"/>
    <col min="15874" max="16126" width="9.140625" style="10"/>
    <col min="16127" max="16127" width="52.85546875" style="10" customWidth="1"/>
    <col min="16128" max="16128" width="23.7109375" style="10" customWidth="1"/>
    <col min="16129" max="16129" width="14.5703125" style="10" customWidth="1"/>
    <col min="16130" max="16384" width="9.140625" style="10"/>
  </cols>
  <sheetData>
    <row r="2" spans="1:7" ht="19.5" customHeight="1" x14ac:dyDescent="0.2">
      <c r="A2" s="194" t="s">
        <v>733</v>
      </c>
      <c r="B2" s="194"/>
      <c r="C2" s="194"/>
      <c r="D2" s="194"/>
      <c r="E2" s="194"/>
    </row>
    <row r="3" spans="1:7" ht="20.25" customHeight="1" x14ac:dyDescent="0.2">
      <c r="A3" s="195" t="s">
        <v>728</v>
      </c>
      <c r="B3" s="195"/>
      <c r="C3" s="195"/>
      <c r="D3" s="195"/>
      <c r="E3" s="195"/>
    </row>
    <row r="4" spans="1:7" x14ac:dyDescent="0.25">
      <c r="B4" s="32"/>
      <c r="C4" s="154"/>
      <c r="D4" s="130" t="s">
        <v>727</v>
      </c>
    </row>
    <row r="5" spans="1:7" ht="75" customHeight="1" x14ac:dyDescent="0.2">
      <c r="A5" s="122" t="s">
        <v>275</v>
      </c>
      <c r="B5" s="123" t="s">
        <v>298</v>
      </c>
      <c r="C5" s="155" t="s">
        <v>724</v>
      </c>
      <c r="D5" s="79" t="s">
        <v>725</v>
      </c>
      <c r="E5" s="79" t="s">
        <v>726</v>
      </c>
      <c r="F5" s="175" t="s">
        <v>729</v>
      </c>
      <c r="G5" s="175" t="s">
        <v>730</v>
      </c>
    </row>
    <row r="6" spans="1:7" ht="12.75" x14ac:dyDescent="0.2">
      <c r="A6" s="37" t="s">
        <v>299</v>
      </c>
      <c r="B6" s="160" t="s">
        <v>300</v>
      </c>
      <c r="C6" s="161">
        <f>C7+C41</f>
        <v>990538.92999999993</v>
      </c>
      <c r="D6" s="161">
        <f>D7+D41</f>
        <v>419258.22000000003</v>
      </c>
      <c r="E6" s="161">
        <f>E7+E41</f>
        <v>471375.73</v>
      </c>
      <c r="F6" s="176">
        <f>E6/D6*100</f>
        <v>112.43088567231906</v>
      </c>
      <c r="G6" s="176">
        <f>E6/C6*100</f>
        <v>47.587804549993812</v>
      </c>
    </row>
    <row r="7" spans="1:7" ht="12.75" x14ac:dyDescent="0.2">
      <c r="A7" s="37" t="s">
        <v>301</v>
      </c>
      <c r="B7" s="160"/>
      <c r="C7" s="161">
        <f>C8+C14+C20+C30+C37</f>
        <v>867513.92999999993</v>
      </c>
      <c r="D7" s="161">
        <f>D8+D14+D20+D30+D37</f>
        <v>357583.98000000004</v>
      </c>
      <c r="E7" s="161">
        <f>E8+E14+E20+E30+E37</f>
        <v>381611.98</v>
      </c>
      <c r="F7" s="176">
        <f t="shared" ref="F7:F70" si="0">E7/D7*100</f>
        <v>106.71954039999218</v>
      </c>
      <c r="G7" s="176">
        <f t="shared" ref="G7:G70" si="1">E7/C7*100</f>
        <v>43.989147240552093</v>
      </c>
    </row>
    <row r="8" spans="1:7" ht="12.75" x14ac:dyDescent="0.2">
      <c r="A8" s="38" t="s">
        <v>302</v>
      </c>
      <c r="B8" s="160" t="s">
        <v>303</v>
      </c>
      <c r="C8" s="161">
        <f>C9</f>
        <v>772130.99999999988</v>
      </c>
      <c r="D8" s="161">
        <f t="shared" ref="D8:E8" si="2">D9</f>
        <v>311595.76</v>
      </c>
      <c r="E8" s="161">
        <f t="shared" si="2"/>
        <v>333861.76000000001</v>
      </c>
      <c r="F8" s="176">
        <f t="shared" si="0"/>
        <v>107.14579684909704</v>
      </c>
      <c r="G8" s="176">
        <f t="shared" si="1"/>
        <v>43.239004780276929</v>
      </c>
    </row>
    <row r="9" spans="1:7" ht="12.75" x14ac:dyDescent="0.2">
      <c r="A9" s="38" t="s">
        <v>304</v>
      </c>
      <c r="B9" s="160" t="s">
        <v>305</v>
      </c>
      <c r="C9" s="161">
        <f>C10+C11+C12+C13</f>
        <v>772130.99999999988</v>
      </c>
      <c r="D9" s="161">
        <f t="shared" ref="D9:E9" si="3">D10+D11+D12+D13</f>
        <v>311595.76</v>
      </c>
      <c r="E9" s="161">
        <f t="shared" si="3"/>
        <v>333861.76000000001</v>
      </c>
      <c r="F9" s="176">
        <f t="shared" si="0"/>
        <v>107.14579684909704</v>
      </c>
      <c r="G9" s="176">
        <f t="shared" si="1"/>
        <v>43.239004780276929</v>
      </c>
    </row>
    <row r="10" spans="1:7" ht="48" x14ac:dyDescent="0.2">
      <c r="A10" s="39" t="s">
        <v>306</v>
      </c>
      <c r="B10" s="160" t="s">
        <v>307</v>
      </c>
      <c r="C10" s="161">
        <v>769496.08</v>
      </c>
      <c r="D10" s="131">
        <v>310532.43</v>
      </c>
      <c r="E10" s="131">
        <v>332651.69</v>
      </c>
      <c r="F10" s="176">
        <f t="shared" si="0"/>
        <v>107.12301127453902</v>
      </c>
      <c r="G10" s="176">
        <f t="shared" si="1"/>
        <v>43.229809565761535</v>
      </c>
    </row>
    <row r="11" spans="1:7" ht="74.25" customHeight="1" x14ac:dyDescent="0.2">
      <c r="A11" s="39" t="s">
        <v>424</v>
      </c>
      <c r="B11" s="160" t="s">
        <v>533</v>
      </c>
      <c r="C11" s="161">
        <v>957.82</v>
      </c>
      <c r="D11" s="131">
        <v>386.53</v>
      </c>
      <c r="E11" s="131">
        <v>395.25</v>
      </c>
      <c r="F11" s="176">
        <f t="shared" si="0"/>
        <v>102.25596978242311</v>
      </c>
      <c r="G11" s="176">
        <f t="shared" si="1"/>
        <v>41.265582259714769</v>
      </c>
    </row>
    <row r="12" spans="1:7" s="12" customFormat="1" ht="36" x14ac:dyDescent="0.2">
      <c r="A12" s="39" t="s">
        <v>308</v>
      </c>
      <c r="B12" s="160" t="s">
        <v>532</v>
      </c>
      <c r="C12" s="161">
        <v>1660.13</v>
      </c>
      <c r="D12" s="118">
        <v>669.95</v>
      </c>
      <c r="E12" s="131">
        <v>814.27</v>
      </c>
      <c r="F12" s="176">
        <f t="shared" si="0"/>
        <v>121.54190611239643</v>
      </c>
      <c r="G12" s="176">
        <f t="shared" si="1"/>
        <v>49.048568485600519</v>
      </c>
    </row>
    <row r="13" spans="1:7" s="12" customFormat="1" ht="60" x14ac:dyDescent="0.2">
      <c r="A13" s="39" t="s">
        <v>309</v>
      </c>
      <c r="B13" s="160" t="s">
        <v>310</v>
      </c>
      <c r="C13" s="161">
        <v>16.97</v>
      </c>
      <c r="D13" s="118">
        <v>6.85</v>
      </c>
      <c r="E13" s="131">
        <v>0.55000000000000004</v>
      </c>
      <c r="F13" s="176">
        <f t="shared" si="0"/>
        <v>8.0291970802919721</v>
      </c>
      <c r="G13" s="176">
        <f t="shared" si="1"/>
        <v>3.2410135533294055</v>
      </c>
    </row>
    <row r="14" spans="1:7" s="12" customFormat="1" ht="24" x14ac:dyDescent="0.2">
      <c r="A14" s="39" t="s">
        <v>311</v>
      </c>
      <c r="B14" s="160" t="s">
        <v>312</v>
      </c>
      <c r="C14" s="161">
        <f>C16+C17+C18+C19</f>
        <v>10543.01</v>
      </c>
      <c r="D14" s="161">
        <f t="shared" ref="D14:E14" si="4">D16+D17+D18+D19</f>
        <v>4392.3999999999996</v>
      </c>
      <c r="E14" s="161">
        <f t="shared" si="4"/>
        <v>5110.28</v>
      </c>
      <c r="F14" s="176">
        <f t="shared" si="0"/>
        <v>116.34368454603405</v>
      </c>
      <c r="G14" s="176">
        <f t="shared" si="1"/>
        <v>48.470787754161279</v>
      </c>
    </row>
    <row r="15" spans="1:7" s="12" customFormat="1" ht="24" x14ac:dyDescent="0.2">
      <c r="A15" s="124" t="s">
        <v>313</v>
      </c>
      <c r="B15" s="162" t="s">
        <v>314</v>
      </c>
      <c r="C15" s="161">
        <f>C16+C17+C18+C19</f>
        <v>10543.01</v>
      </c>
      <c r="D15" s="161">
        <f t="shared" ref="D15:E15" si="5">D16+D17+D18+D19</f>
        <v>4392.3999999999996</v>
      </c>
      <c r="E15" s="161">
        <f t="shared" si="5"/>
        <v>5110.28</v>
      </c>
      <c r="F15" s="176">
        <f t="shared" si="0"/>
        <v>116.34368454603405</v>
      </c>
      <c r="G15" s="176">
        <f t="shared" si="1"/>
        <v>48.470787754161279</v>
      </c>
    </row>
    <row r="16" spans="1:7" s="12" customFormat="1" ht="48" x14ac:dyDescent="0.2">
      <c r="A16" s="39" t="s">
        <v>315</v>
      </c>
      <c r="B16" s="160" t="s">
        <v>316</v>
      </c>
      <c r="C16" s="161">
        <v>3898.7</v>
      </c>
      <c r="D16" s="118">
        <v>1799.5</v>
      </c>
      <c r="E16" s="131">
        <v>1661.99</v>
      </c>
      <c r="F16" s="176">
        <f t="shared" si="0"/>
        <v>92.358432898027232</v>
      </c>
      <c r="G16" s="176">
        <f t="shared" si="1"/>
        <v>42.629337984456363</v>
      </c>
    </row>
    <row r="17" spans="1:7" s="12" customFormat="1" ht="60" x14ac:dyDescent="0.2">
      <c r="A17" s="39" t="s">
        <v>317</v>
      </c>
      <c r="B17" s="160" t="s">
        <v>318</v>
      </c>
      <c r="C17" s="161">
        <v>83.4</v>
      </c>
      <c r="D17" s="118">
        <v>32.799999999999997</v>
      </c>
      <c r="E17" s="131">
        <v>46.46</v>
      </c>
      <c r="F17" s="176">
        <f t="shared" si="0"/>
        <v>141.64634146341467</v>
      </c>
      <c r="G17" s="176">
        <f t="shared" si="1"/>
        <v>55.70743405275779</v>
      </c>
    </row>
    <row r="18" spans="1:7" s="12" customFormat="1" ht="48" x14ac:dyDescent="0.2">
      <c r="A18" s="39" t="s">
        <v>479</v>
      </c>
      <c r="B18" s="160" t="s">
        <v>319</v>
      </c>
      <c r="C18" s="161">
        <v>6510.81</v>
      </c>
      <c r="D18" s="118">
        <v>2536.9</v>
      </c>
      <c r="E18" s="131">
        <v>3544.12</v>
      </c>
      <c r="F18" s="176">
        <f t="shared" si="0"/>
        <v>139.70278686585991</v>
      </c>
      <c r="G18" s="176">
        <f t="shared" si="1"/>
        <v>54.434394491622385</v>
      </c>
    </row>
    <row r="19" spans="1:7" s="12" customFormat="1" ht="48" x14ac:dyDescent="0.2">
      <c r="A19" s="39" t="s">
        <v>320</v>
      </c>
      <c r="B19" s="160" t="s">
        <v>321</v>
      </c>
      <c r="C19" s="161">
        <v>50.1</v>
      </c>
      <c r="D19" s="118">
        <v>23.2</v>
      </c>
      <c r="E19" s="131">
        <v>-142.29</v>
      </c>
      <c r="F19" s="176">
        <f t="shared" si="0"/>
        <v>-613.31896551724139</v>
      </c>
      <c r="G19" s="176">
        <f t="shared" si="1"/>
        <v>-284.01197604790417</v>
      </c>
    </row>
    <row r="20" spans="1:7" s="12" customFormat="1" ht="12.75" x14ac:dyDescent="0.2">
      <c r="A20" s="38" t="s">
        <v>322</v>
      </c>
      <c r="B20" s="160" t="s">
        <v>323</v>
      </c>
      <c r="C20" s="161">
        <f>C21+C25+C28</f>
        <v>53059.619999999995</v>
      </c>
      <c r="D20" s="161">
        <f>D21+D25+D28</f>
        <v>31774.12</v>
      </c>
      <c r="E20" s="161">
        <f>E21+E25+E28</f>
        <v>34911.159999999996</v>
      </c>
      <c r="F20" s="176">
        <f t="shared" si="0"/>
        <v>109.87294061959858</v>
      </c>
      <c r="G20" s="176">
        <f t="shared" si="1"/>
        <v>65.796098803572278</v>
      </c>
    </row>
    <row r="21" spans="1:7" s="12" customFormat="1" ht="24" x14ac:dyDescent="0.2">
      <c r="A21" s="38" t="s">
        <v>324</v>
      </c>
      <c r="B21" s="160" t="s">
        <v>534</v>
      </c>
      <c r="C21" s="161">
        <f>C22+C23+C24</f>
        <v>39533.89</v>
      </c>
      <c r="D21" s="161">
        <f>D22+D23+D24</f>
        <v>24761.52</v>
      </c>
      <c r="E21" s="161">
        <f>E22+E23+E24</f>
        <v>27709.55</v>
      </c>
      <c r="F21" s="176">
        <f t="shared" si="0"/>
        <v>111.90569076534882</v>
      </c>
      <c r="G21" s="176">
        <f t="shared" si="1"/>
        <v>70.090623513142774</v>
      </c>
    </row>
    <row r="22" spans="1:7" s="12" customFormat="1" ht="24" x14ac:dyDescent="0.2">
      <c r="A22" s="40" t="s">
        <v>325</v>
      </c>
      <c r="B22" s="61" t="s">
        <v>535</v>
      </c>
      <c r="C22" s="129">
        <v>26345.360000000001</v>
      </c>
      <c r="D22" s="129">
        <v>16501.060000000001</v>
      </c>
      <c r="E22" s="129">
        <f>17747.71-9.4+0.06</f>
        <v>17738.37</v>
      </c>
      <c r="F22" s="176">
        <f t="shared" si="0"/>
        <v>107.49836677158922</v>
      </c>
      <c r="G22" s="176">
        <f t="shared" si="1"/>
        <v>67.330148458779831</v>
      </c>
    </row>
    <row r="23" spans="1:7" s="12" customFormat="1" ht="24" x14ac:dyDescent="0.2">
      <c r="A23" s="40" t="s">
        <v>326</v>
      </c>
      <c r="B23" s="61" t="s">
        <v>536</v>
      </c>
      <c r="C23" s="129">
        <v>7323.68</v>
      </c>
      <c r="D23" s="129">
        <v>4587.09</v>
      </c>
      <c r="E23" s="129">
        <f>6816.25+4.5+3.87</f>
        <v>6824.62</v>
      </c>
      <c r="F23" s="176">
        <f t="shared" si="0"/>
        <v>148.77885543994122</v>
      </c>
      <c r="G23" s="176">
        <f t="shared" si="1"/>
        <v>93.185666222445533</v>
      </c>
    </row>
    <row r="24" spans="1:7" s="12" customFormat="1" ht="24" x14ac:dyDescent="0.2">
      <c r="A24" s="40" t="s">
        <v>327</v>
      </c>
      <c r="B24" s="61" t="s">
        <v>537</v>
      </c>
      <c r="C24" s="129">
        <v>5864.85</v>
      </c>
      <c r="D24" s="118">
        <v>3673.37</v>
      </c>
      <c r="E24" s="131">
        <v>3146.56</v>
      </c>
      <c r="F24" s="176">
        <f t="shared" si="0"/>
        <v>85.658673098544398</v>
      </c>
      <c r="G24" s="176">
        <f t="shared" si="1"/>
        <v>53.651159023674943</v>
      </c>
    </row>
    <row r="25" spans="1:7" s="12" customFormat="1" ht="12.75" x14ac:dyDescent="0.2">
      <c r="A25" s="38" t="s">
        <v>328</v>
      </c>
      <c r="B25" s="160" t="s">
        <v>538</v>
      </c>
      <c r="C25" s="161">
        <f>C26+C27</f>
        <v>12085.78</v>
      </c>
      <c r="D25" s="161">
        <f t="shared" ref="D25:E25" si="6">D26+D27</f>
        <v>6104.3</v>
      </c>
      <c r="E25" s="161">
        <f t="shared" si="6"/>
        <v>6248.5899999999992</v>
      </c>
      <c r="F25" s="176">
        <f t="shared" si="0"/>
        <v>102.36374359058367</v>
      </c>
      <c r="G25" s="176">
        <f t="shared" si="1"/>
        <v>51.702000201890144</v>
      </c>
    </row>
    <row r="26" spans="1:7" s="12" customFormat="1" ht="17.25" customHeight="1" x14ac:dyDescent="0.2">
      <c r="A26" s="40" t="s">
        <v>329</v>
      </c>
      <c r="B26" s="160" t="s">
        <v>539</v>
      </c>
      <c r="C26" s="161">
        <v>12013.78</v>
      </c>
      <c r="D26" s="118">
        <v>6067.93</v>
      </c>
      <c r="E26" s="131">
        <v>6216.44</v>
      </c>
      <c r="F26" s="176">
        <f t="shared" si="0"/>
        <v>102.44745737014105</v>
      </c>
      <c r="G26" s="176">
        <f t="shared" si="1"/>
        <v>51.744247023001911</v>
      </c>
    </row>
    <row r="27" spans="1:7" s="12" customFormat="1" ht="24" x14ac:dyDescent="0.2">
      <c r="A27" s="40" t="s">
        <v>330</v>
      </c>
      <c r="B27" s="160" t="s">
        <v>540</v>
      </c>
      <c r="C27" s="161">
        <v>72</v>
      </c>
      <c r="D27" s="118">
        <v>36.369999999999997</v>
      </c>
      <c r="E27" s="131">
        <v>32.15</v>
      </c>
      <c r="F27" s="176">
        <f t="shared" si="0"/>
        <v>88.397030519659054</v>
      </c>
      <c r="G27" s="176">
        <f t="shared" si="1"/>
        <v>44.652777777777771</v>
      </c>
    </row>
    <row r="28" spans="1:7" s="12" customFormat="1" ht="24" x14ac:dyDescent="0.2">
      <c r="A28" s="38" t="s">
        <v>331</v>
      </c>
      <c r="B28" s="160" t="s">
        <v>541</v>
      </c>
      <c r="C28" s="161">
        <f>C29</f>
        <v>1439.95</v>
      </c>
      <c r="D28" s="161">
        <f t="shared" ref="D28:E28" si="7">D29</f>
        <v>908.3</v>
      </c>
      <c r="E28" s="161">
        <f t="shared" si="7"/>
        <v>953.02</v>
      </c>
      <c r="F28" s="176">
        <f t="shared" si="0"/>
        <v>104.92348343058462</v>
      </c>
      <c r="G28" s="176">
        <f t="shared" si="1"/>
        <v>66.184242508420425</v>
      </c>
    </row>
    <row r="29" spans="1:7" s="12" customFormat="1" ht="24" x14ac:dyDescent="0.2">
      <c r="A29" s="38" t="s">
        <v>332</v>
      </c>
      <c r="B29" s="160" t="s">
        <v>542</v>
      </c>
      <c r="C29" s="161">
        <v>1439.95</v>
      </c>
      <c r="D29" s="118">
        <v>908.3</v>
      </c>
      <c r="E29" s="131">
        <v>953.02</v>
      </c>
      <c r="F29" s="176">
        <f t="shared" si="0"/>
        <v>104.92348343058462</v>
      </c>
      <c r="G29" s="176">
        <f t="shared" si="1"/>
        <v>66.184242508420425</v>
      </c>
    </row>
    <row r="30" spans="1:7" s="12" customFormat="1" ht="12.75" x14ac:dyDescent="0.2">
      <c r="A30" s="38" t="s">
        <v>333</v>
      </c>
      <c r="B30" s="160" t="s">
        <v>334</v>
      </c>
      <c r="C30" s="161">
        <f>C31+C33</f>
        <v>23460.3</v>
      </c>
      <c r="D30" s="161">
        <f t="shared" ref="D30:E30" si="8">D31+D33</f>
        <v>5229.5199999999995</v>
      </c>
      <c r="E30" s="161">
        <f t="shared" si="8"/>
        <v>2680.79</v>
      </c>
      <c r="F30" s="176">
        <f t="shared" si="0"/>
        <v>51.26263978338357</v>
      </c>
      <c r="G30" s="176">
        <f t="shared" si="1"/>
        <v>11.42692122436627</v>
      </c>
    </row>
    <row r="31" spans="1:7" s="12" customFormat="1" ht="12.75" x14ac:dyDescent="0.2">
      <c r="A31" s="38" t="s">
        <v>335</v>
      </c>
      <c r="B31" s="163" t="s">
        <v>336</v>
      </c>
      <c r="C31" s="161">
        <f>C32</f>
        <v>21683</v>
      </c>
      <c r="D31" s="161">
        <f t="shared" ref="D31:E31" si="9">D32</f>
        <v>3839.41</v>
      </c>
      <c r="E31" s="161">
        <f t="shared" si="9"/>
        <v>2032.0400000000002</v>
      </c>
      <c r="F31" s="176">
        <f t="shared" si="0"/>
        <v>52.925840168150842</v>
      </c>
      <c r="G31" s="176">
        <f t="shared" si="1"/>
        <v>9.371581423234792</v>
      </c>
    </row>
    <row r="32" spans="1:7" s="12" customFormat="1" ht="36" x14ac:dyDescent="0.2">
      <c r="A32" s="38" t="s">
        <v>337</v>
      </c>
      <c r="B32" s="160" t="s">
        <v>543</v>
      </c>
      <c r="C32" s="161">
        <v>21683</v>
      </c>
      <c r="D32" s="118">
        <v>3839.41</v>
      </c>
      <c r="E32" s="131">
        <f>2031.9+0.14</f>
        <v>2032.0400000000002</v>
      </c>
      <c r="F32" s="176">
        <f t="shared" si="0"/>
        <v>52.925840168150842</v>
      </c>
      <c r="G32" s="176">
        <f t="shared" si="1"/>
        <v>9.371581423234792</v>
      </c>
    </row>
    <row r="33" spans="1:7" s="12" customFormat="1" ht="12.75" x14ac:dyDescent="0.2">
      <c r="A33" s="38" t="s">
        <v>338</v>
      </c>
      <c r="B33" s="160" t="s">
        <v>544</v>
      </c>
      <c r="C33" s="161">
        <f>+C34+C35</f>
        <v>1777.3</v>
      </c>
      <c r="D33" s="164">
        <f t="shared" ref="D33:E33" si="10">+D34+D35</f>
        <v>1390.11</v>
      </c>
      <c r="E33" s="165">
        <f t="shared" si="10"/>
        <v>648.75</v>
      </c>
      <c r="F33" s="176">
        <f t="shared" si="0"/>
        <v>46.668968642769279</v>
      </c>
      <c r="G33" s="176">
        <f t="shared" si="1"/>
        <v>36.501997411804425</v>
      </c>
    </row>
    <row r="34" spans="1:7" s="12" customFormat="1" ht="36" x14ac:dyDescent="0.2">
      <c r="A34" s="41" t="s">
        <v>667</v>
      </c>
      <c r="B34" s="160" t="s">
        <v>664</v>
      </c>
      <c r="C34" s="161">
        <v>1195.3</v>
      </c>
      <c r="D34" s="118">
        <v>1089.02</v>
      </c>
      <c r="E34" s="131">
        <f>461.61+2.53</f>
        <v>464.14</v>
      </c>
      <c r="F34" s="176">
        <f t="shared" si="0"/>
        <v>42.619970248480286</v>
      </c>
      <c r="G34" s="176">
        <f t="shared" si="1"/>
        <v>38.830419141638082</v>
      </c>
    </row>
    <row r="35" spans="1:7" s="12" customFormat="1" ht="24" x14ac:dyDescent="0.2">
      <c r="A35" s="41" t="s">
        <v>668</v>
      </c>
      <c r="B35" s="160" t="s">
        <v>665</v>
      </c>
      <c r="C35" s="161">
        <f>C36</f>
        <v>582</v>
      </c>
      <c r="D35" s="161">
        <f t="shared" ref="D35:E35" si="11">D36</f>
        <v>301.08999999999997</v>
      </c>
      <c r="E35" s="161">
        <f t="shared" si="11"/>
        <v>184.61</v>
      </c>
      <c r="F35" s="176">
        <f t="shared" si="0"/>
        <v>61.313892855956695</v>
      </c>
      <c r="G35" s="176">
        <f t="shared" si="1"/>
        <v>31.719931271477662</v>
      </c>
    </row>
    <row r="36" spans="1:7" s="12" customFormat="1" ht="36" x14ac:dyDescent="0.2">
      <c r="A36" s="41" t="s">
        <v>669</v>
      </c>
      <c r="B36" s="160" t="s">
        <v>666</v>
      </c>
      <c r="C36" s="161">
        <v>582</v>
      </c>
      <c r="D36" s="118">
        <v>301.08999999999997</v>
      </c>
      <c r="E36" s="131">
        <v>184.61</v>
      </c>
      <c r="F36" s="176">
        <f t="shared" si="0"/>
        <v>61.313892855956695</v>
      </c>
      <c r="G36" s="176">
        <f t="shared" si="1"/>
        <v>31.719931271477662</v>
      </c>
    </row>
    <row r="37" spans="1:7" s="12" customFormat="1" ht="12.75" x14ac:dyDescent="0.2">
      <c r="A37" s="38" t="s">
        <v>339</v>
      </c>
      <c r="B37" s="160" t="s">
        <v>340</v>
      </c>
      <c r="C37" s="161">
        <f>C38+C40</f>
        <v>8320</v>
      </c>
      <c r="D37" s="166">
        <f t="shared" ref="D37:E37" si="12">D38+D40</f>
        <v>4592.18</v>
      </c>
      <c r="E37" s="165">
        <f t="shared" si="12"/>
        <v>5047.99</v>
      </c>
      <c r="F37" s="176">
        <f t="shared" si="0"/>
        <v>109.92578688117625</v>
      </c>
      <c r="G37" s="176">
        <f t="shared" si="1"/>
        <v>60.672956730769222</v>
      </c>
    </row>
    <row r="38" spans="1:7" s="12" customFormat="1" ht="36" x14ac:dyDescent="0.2">
      <c r="A38" s="38" t="s">
        <v>341</v>
      </c>
      <c r="B38" s="160" t="s">
        <v>545</v>
      </c>
      <c r="C38" s="161">
        <f>C39</f>
        <v>8320</v>
      </c>
      <c r="D38" s="166">
        <f t="shared" ref="D38:E38" si="13">D39</f>
        <v>4592.18</v>
      </c>
      <c r="E38" s="165">
        <f t="shared" si="13"/>
        <v>5044.99</v>
      </c>
      <c r="F38" s="176">
        <f t="shared" si="0"/>
        <v>109.86045843150747</v>
      </c>
      <c r="G38" s="176">
        <f t="shared" si="1"/>
        <v>60.636899038461536</v>
      </c>
    </row>
    <row r="39" spans="1:7" s="12" customFormat="1" ht="48" x14ac:dyDescent="0.2">
      <c r="A39" s="38" t="s">
        <v>342</v>
      </c>
      <c r="B39" s="160" t="s">
        <v>546</v>
      </c>
      <c r="C39" s="161">
        <v>8320</v>
      </c>
      <c r="D39" s="149">
        <v>4592.18</v>
      </c>
      <c r="E39" s="118">
        <v>5044.99</v>
      </c>
      <c r="F39" s="176">
        <f t="shared" si="0"/>
        <v>109.86045843150747</v>
      </c>
      <c r="G39" s="176">
        <f t="shared" si="1"/>
        <v>60.636899038461536</v>
      </c>
    </row>
    <row r="40" spans="1:7" s="12" customFormat="1" ht="36" x14ac:dyDescent="0.2">
      <c r="A40" s="38" t="s">
        <v>701</v>
      </c>
      <c r="B40" s="160" t="s">
        <v>700</v>
      </c>
      <c r="C40" s="161"/>
      <c r="D40" s="118"/>
      <c r="E40" s="131">
        <v>3</v>
      </c>
      <c r="F40" s="176"/>
      <c r="G40" s="176"/>
    </row>
    <row r="41" spans="1:7" s="12" customFormat="1" ht="12.75" x14ac:dyDescent="0.2">
      <c r="A41" s="38" t="s">
        <v>343</v>
      </c>
      <c r="B41" s="160"/>
      <c r="C41" s="161">
        <f>C42+C56+C64+C68+C62+C86</f>
        <v>123025.00000000001</v>
      </c>
      <c r="D41" s="166">
        <f t="shared" ref="D41:E41" si="14">D42+D56+D64+D68+D62+D86</f>
        <v>61674.240000000005</v>
      </c>
      <c r="E41" s="165">
        <f t="shared" si="14"/>
        <v>89763.749999999985</v>
      </c>
      <c r="F41" s="176">
        <f t="shared" si="0"/>
        <v>145.54496334288024</v>
      </c>
      <c r="G41" s="176">
        <f t="shared" si="1"/>
        <v>72.963828490144252</v>
      </c>
    </row>
    <row r="42" spans="1:7" s="12" customFormat="1" ht="24" x14ac:dyDescent="0.2">
      <c r="A42" s="38" t="s">
        <v>290</v>
      </c>
      <c r="B42" s="160" t="s">
        <v>291</v>
      </c>
      <c r="C42" s="161">
        <f>C43+C50+C53</f>
        <v>47641</v>
      </c>
      <c r="D42" s="161">
        <f t="shared" ref="D42:E42" si="15">D43+D50+D53</f>
        <v>23362</v>
      </c>
      <c r="E42" s="161">
        <f t="shared" si="15"/>
        <v>22533.920000000002</v>
      </c>
      <c r="F42" s="176">
        <f t="shared" si="0"/>
        <v>96.455440458864828</v>
      </c>
      <c r="G42" s="176">
        <f t="shared" si="1"/>
        <v>47.29942696416952</v>
      </c>
    </row>
    <row r="43" spans="1:7" s="12" customFormat="1" ht="60" x14ac:dyDescent="0.2">
      <c r="A43" s="39" t="s">
        <v>344</v>
      </c>
      <c r="B43" s="160" t="s">
        <v>292</v>
      </c>
      <c r="C43" s="161">
        <f>C44+C46+C48</f>
        <v>42140</v>
      </c>
      <c r="D43" s="161">
        <f t="shared" ref="D43:E43" si="16">D44+D46+D48</f>
        <v>20570</v>
      </c>
      <c r="E43" s="161">
        <f t="shared" si="16"/>
        <v>17858.240000000002</v>
      </c>
      <c r="F43" s="176">
        <f t="shared" si="0"/>
        <v>86.816917841516783</v>
      </c>
      <c r="G43" s="176">
        <f t="shared" si="1"/>
        <v>42.378357854769824</v>
      </c>
    </row>
    <row r="44" spans="1:7" s="12" customFormat="1" ht="48" x14ac:dyDescent="0.2">
      <c r="A44" s="39" t="s">
        <v>345</v>
      </c>
      <c r="B44" s="160" t="s">
        <v>547</v>
      </c>
      <c r="C44" s="161">
        <f>C45</f>
        <v>9125</v>
      </c>
      <c r="D44" s="161">
        <f t="shared" ref="D44:E44" si="17">D45</f>
        <v>4562.5</v>
      </c>
      <c r="E44" s="161">
        <f t="shared" si="17"/>
        <v>3608.33</v>
      </c>
      <c r="F44" s="176">
        <f t="shared" si="0"/>
        <v>79.086684931506852</v>
      </c>
      <c r="G44" s="176">
        <f t="shared" si="1"/>
        <v>39.543342465753426</v>
      </c>
    </row>
    <row r="45" spans="1:7" s="12" customFormat="1" ht="72" x14ac:dyDescent="0.2">
      <c r="A45" s="39" t="s">
        <v>346</v>
      </c>
      <c r="B45" s="160" t="s">
        <v>548</v>
      </c>
      <c r="C45" s="161">
        <v>9125</v>
      </c>
      <c r="D45" s="118">
        <v>4562.5</v>
      </c>
      <c r="E45" s="131">
        <v>3608.33</v>
      </c>
      <c r="F45" s="176">
        <f t="shared" si="0"/>
        <v>79.086684931506852</v>
      </c>
      <c r="G45" s="176">
        <f t="shared" si="1"/>
        <v>39.543342465753426</v>
      </c>
    </row>
    <row r="46" spans="1:7" s="12" customFormat="1" ht="48" x14ac:dyDescent="0.2">
      <c r="A46" s="39" t="s">
        <v>293</v>
      </c>
      <c r="B46" s="160" t="s">
        <v>294</v>
      </c>
      <c r="C46" s="161">
        <f>C47</f>
        <v>1015</v>
      </c>
      <c r="D46" s="161">
        <f t="shared" ref="D46:E46" si="18">D47</f>
        <v>507.5</v>
      </c>
      <c r="E46" s="161">
        <f t="shared" si="18"/>
        <v>592.37</v>
      </c>
      <c r="F46" s="176">
        <f t="shared" si="0"/>
        <v>116.7231527093596</v>
      </c>
      <c r="G46" s="176">
        <f t="shared" si="1"/>
        <v>58.361576354679798</v>
      </c>
    </row>
    <row r="47" spans="1:7" s="12" customFormat="1" ht="48" x14ac:dyDescent="0.2">
      <c r="A47" s="39" t="s">
        <v>347</v>
      </c>
      <c r="B47" s="160" t="s">
        <v>348</v>
      </c>
      <c r="C47" s="161">
        <v>1015</v>
      </c>
      <c r="D47" s="118">
        <v>507.5</v>
      </c>
      <c r="E47" s="131">
        <v>592.37</v>
      </c>
      <c r="F47" s="176">
        <f t="shared" si="0"/>
        <v>116.7231527093596</v>
      </c>
      <c r="G47" s="176">
        <f t="shared" si="1"/>
        <v>58.361576354679798</v>
      </c>
    </row>
    <row r="48" spans="1:7" s="12" customFormat="1" ht="60" x14ac:dyDescent="0.2">
      <c r="A48" s="39" t="s">
        <v>349</v>
      </c>
      <c r="B48" s="160" t="s">
        <v>552</v>
      </c>
      <c r="C48" s="161">
        <f>C49</f>
        <v>32000</v>
      </c>
      <c r="D48" s="167">
        <f t="shared" ref="D48:E48" si="19">D49</f>
        <v>15500</v>
      </c>
      <c r="E48" s="161">
        <f t="shared" si="19"/>
        <v>13657.54</v>
      </c>
      <c r="F48" s="176">
        <f t="shared" si="0"/>
        <v>88.11316129032258</v>
      </c>
      <c r="G48" s="176">
        <f t="shared" si="1"/>
        <v>42.679812500000004</v>
      </c>
    </row>
    <row r="49" spans="1:7" s="12" customFormat="1" ht="60" x14ac:dyDescent="0.2">
      <c r="A49" s="39" t="s">
        <v>350</v>
      </c>
      <c r="B49" s="160" t="s">
        <v>551</v>
      </c>
      <c r="C49" s="161">
        <v>32000</v>
      </c>
      <c r="D49" s="118">
        <v>15500</v>
      </c>
      <c r="E49" s="131">
        <v>13657.54</v>
      </c>
      <c r="F49" s="176">
        <f t="shared" si="0"/>
        <v>88.11316129032258</v>
      </c>
      <c r="G49" s="176">
        <f t="shared" si="1"/>
        <v>42.679812500000004</v>
      </c>
    </row>
    <row r="50" spans="1:7" s="12" customFormat="1" ht="12.75" x14ac:dyDescent="0.2">
      <c r="A50" s="38" t="s">
        <v>351</v>
      </c>
      <c r="B50" s="160" t="s">
        <v>550</v>
      </c>
      <c r="C50" s="161">
        <f>C51</f>
        <v>1</v>
      </c>
      <c r="D50" s="161">
        <f t="shared" ref="D50:E51" si="20">D51</f>
        <v>1</v>
      </c>
      <c r="E50" s="161">
        <f t="shared" si="20"/>
        <v>0</v>
      </c>
      <c r="F50" s="176">
        <f t="shared" si="0"/>
        <v>0</v>
      </c>
      <c r="G50" s="176">
        <f t="shared" si="1"/>
        <v>0</v>
      </c>
    </row>
    <row r="51" spans="1:7" s="12" customFormat="1" ht="36" x14ac:dyDescent="0.2">
      <c r="A51" s="38" t="s">
        <v>430</v>
      </c>
      <c r="B51" s="160" t="s">
        <v>549</v>
      </c>
      <c r="C51" s="161">
        <f>C52</f>
        <v>1</v>
      </c>
      <c r="D51" s="161">
        <f t="shared" si="20"/>
        <v>1</v>
      </c>
      <c r="E51" s="161">
        <f t="shared" si="20"/>
        <v>0</v>
      </c>
      <c r="F51" s="176">
        <f t="shared" si="0"/>
        <v>0</v>
      </c>
      <c r="G51" s="176">
        <f t="shared" si="1"/>
        <v>0</v>
      </c>
    </row>
    <row r="52" spans="1:7" s="12" customFormat="1" ht="36" x14ac:dyDescent="0.2">
      <c r="A52" s="38" t="s">
        <v>352</v>
      </c>
      <c r="B52" s="160" t="s">
        <v>353</v>
      </c>
      <c r="C52" s="161">
        <v>1</v>
      </c>
      <c r="D52" s="118">
        <v>1</v>
      </c>
      <c r="E52" s="131"/>
      <c r="F52" s="176">
        <f t="shared" si="0"/>
        <v>0</v>
      </c>
      <c r="G52" s="176">
        <f t="shared" si="1"/>
        <v>0</v>
      </c>
    </row>
    <row r="53" spans="1:7" s="12" customFormat="1" ht="66" customHeight="1" x14ac:dyDescent="0.2">
      <c r="A53" s="39" t="s">
        <v>354</v>
      </c>
      <c r="B53" s="160" t="s">
        <v>553</v>
      </c>
      <c r="C53" s="161">
        <f>C54</f>
        <v>5500</v>
      </c>
      <c r="D53" s="161">
        <f t="shared" ref="D53:E54" si="21">D54</f>
        <v>2791</v>
      </c>
      <c r="E53" s="161">
        <f t="shared" si="21"/>
        <v>4675.68</v>
      </c>
      <c r="F53" s="176">
        <f t="shared" si="0"/>
        <v>167.52705123611608</v>
      </c>
      <c r="G53" s="176">
        <f t="shared" si="1"/>
        <v>85.012363636363645</v>
      </c>
    </row>
    <row r="54" spans="1:7" s="12" customFormat="1" ht="63.75" customHeight="1" x14ac:dyDescent="0.2">
      <c r="A54" s="39" t="s">
        <v>355</v>
      </c>
      <c r="B54" s="160" t="s">
        <v>530</v>
      </c>
      <c r="C54" s="161">
        <f>C55</f>
        <v>5500</v>
      </c>
      <c r="D54" s="161">
        <f t="shared" si="21"/>
        <v>2791</v>
      </c>
      <c r="E54" s="161">
        <f t="shared" si="21"/>
        <v>4675.68</v>
      </c>
      <c r="F54" s="176">
        <f t="shared" si="0"/>
        <v>167.52705123611608</v>
      </c>
      <c r="G54" s="176">
        <f t="shared" si="1"/>
        <v>85.012363636363645</v>
      </c>
    </row>
    <row r="55" spans="1:7" s="12" customFormat="1" ht="53.25" customHeight="1" x14ac:dyDescent="0.2">
      <c r="A55" s="39" t="s">
        <v>429</v>
      </c>
      <c r="B55" s="160" t="s">
        <v>531</v>
      </c>
      <c r="C55" s="161">
        <v>5500</v>
      </c>
      <c r="D55" s="118">
        <v>2791</v>
      </c>
      <c r="E55" s="131">
        <v>4675.68</v>
      </c>
      <c r="F55" s="176">
        <f t="shared" si="0"/>
        <v>167.52705123611608</v>
      </c>
      <c r="G55" s="176">
        <f t="shared" si="1"/>
        <v>85.012363636363645</v>
      </c>
    </row>
    <row r="56" spans="1:7" s="12" customFormat="1" ht="12.75" x14ac:dyDescent="0.2">
      <c r="A56" s="38" t="s">
        <v>356</v>
      </c>
      <c r="B56" s="160" t="s">
        <v>357</v>
      </c>
      <c r="C56" s="161">
        <f>C58+C59+C60+C61</f>
        <v>1216.9000000000001</v>
      </c>
      <c r="D56" s="161">
        <f t="shared" ref="D56:E56" si="22">D58+D59+D60+D61</f>
        <v>608.45000000000005</v>
      </c>
      <c r="E56" s="161">
        <f t="shared" si="22"/>
        <v>1542.4399999999998</v>
      </c>
      <c r="F56" s="176">
        <f t="shared" si="0"/>
        <v>253.50316377680988</v>
      </c>
      <c r="G56" s="176">
        <f t="shared" si="1"/>
        <v>126.75158188840494</v>
      </c>
    </row>
    <row r="57" spans="1:7" s="12" customFormat="1" ht="12.75" x14ac:dyDescent="0.2">
      <c r="A57" s="38" t="s">
        <v>358</v>
      </c>
      <c r="B57" s="160" t="s">
        <v>359</v>
      </c>
      <c r="C57" s="161">
        <f>C58+C59+C60+C61</f>
        <v>1216.9000000000001</v>
      </c>
      <c r="D57" s="161">
        <f t="shared" ref="D57:E57" si="23">D58+D59+D60+D61</f>
        <v>608.45000000000005</v>
      </c>
      <c r="E57" s="161">
        <f t="shared" si="23"/>
        <v>1542.4399999999998</v>
      </c>
      <c r="F57" s="176">
        <f t="shared" si="0"/>
        <v>253.50316377680988</v>
      </c>
      <c r="G57" s="176">
        <f t="shared" si="1"/>
        <v>126.75158188840494</v>
      </c>
    </row>
    <row r="58" spans="1:7" s="12" customFormat="1" ht="24" x14ac:dyDescent="0.2">
      <c r="A58" s="38" t="s">
        <v>480</v>
      </c>
      <c r="B58" s="160" t="s">
        <v>360</v>
      </c>
      <c r="C58" s="161">
        <v>49.9</v>
      </c>
      <c r="D58" s="118">
        <v>24.95</v>
      </c>
      <c r="E58" s="131">
        <v>197.09</v>
      </c>
      <c r="F58" s="176">
        <f t="shared" si="0"/>
        <v>789.93987975951904</v>
      </c>
      <c r="G58" s="176">
        <f t="shared" si="1"/>
        <v>394.96993987975952</v>
      </c>
    </row>
    <row r="59" spans="1:7" s="12" customFormat="1" ht="24" x14ac:dyDescent="0.2">
      <c r="A59" s="38" t="s">
        <v>481</v>
      </c>
      <c r="B59" s="160" t="s">
        <v>361</v>
      </c>
      <c r="C59" s="161">
        <v>132</v>
      </c>
      <c r="D59" s="118">
        <v>66</v>
      </c>
      <c r="E59" s="131">
        <v>36.51</v>
      </c>
      <c r="F59" s="176">
        <f t="shared" si="0"/>
        <v>55.318181818181813</v>
      </c>
      <c r="G59" s="176">
        <f t="shared" si="1"/>
        <v>27.659090909090907</v>
      </c>
    </row>
    <row r="60" spans="1:7" s="12" customFormat="1" ht="12.75" x14ac:dyDescent="0.2">
      <c r="A60" s="38" t="s">
        <v>362</v>
      </c>
      <c r="B60" s="160" t="s">
        <v>363</v>
      </c>
      <c r="C60" s="161">
        <v>886</v>
      </c>
      <c r="D60" s="118">
        <v>443</v>
      </c>
      <c r="E60" s="131">
        <v>1205.3</v>
      </c>
      <c r="F60" s="176">
        <f t="shared" si="0"/>
        <v>272.07674943566593</v>
      </c>
      <c r="G60" s="176">
        <f t="shared" si="1"/>
        <v>136.03837471783297</v>
      </c>
    </row>
    <row r="61" spans="1:7" s="12" customFormat="1" ht="12.75" x14ac:dyDescent="0.2">
      <c r="A61" s="38" t="s">
        <v>364</v>
      </c>
      <c r="B61" s="160" t="s">
        <v>365</v>
      </c>
      <c r="C61" s="161">
        <v>149</v>
      </c>
      <c r="D61" s="118">
        <v>74.5</v>
      </c>
      <c r="E61" s="131">
        <v>103.54</v>
      </c>
      <c r="F61" s="176">
        <f t="shared" si="0"/>
        <v>138.97986577181209</v>
      </c>
      <c r="G61" s="176">
        <f t="shared" si="1"/>
        <v>69.489932885906043</v>
      </c>
    </row>
    <row r="62" spans="1:7" s="12" customFormat="1" ht="24" x14ac:dyDescent="0.2">
      <c r="A62" s="38" t="s">
        <v>702</v>
      </c>
      <c r="B62" s="160" t="s">
        <v>295</v>
      </c>
      <c r="C62" s="161">
        <f>C63</f>
        <v>0</v>
      </c>
      <c r="D62" s="161">
        <f t="shared" ref="D62:E62" si="24">D63</f>
        <v>0</v>
      </c>
      <c r="E62" s="161">
        <f t="shared" si="24"/>
        <v>7028.4</v>
      </c>
      <c r="F62" s="176"/>
      <c r="G62" s="176"/>
    </row>
    <row r="63" spans="1:7" s="12" customFormat="1" ht="12.75" x14ac:dyDescent="0.2">
      <c r="A63" s="38" t="s">
        <v>703</v>
      </c>
      <c r="B63" s="160" t="s">
        <v>704</v>
      </c>
      <c r="C63" s="161"/>
      <c r="D63" s="118"/>
      <c r="E63" s="131">
        <v>7028.4</v>
      </c>
      <c r="F63" s="176"/>
      <c r="G63" s="176"/>
    </row>
    <row r="64" spans="1:7" s="12" customFormat="1" ht="24" x14ac:dyDescent="0.2">
      <c r="A64" s="38" t="s">
        <v>296</v>
      </c>
      <c r="B64" s="160" t="s">
        <v>297</v>
      </c>
      <c r="C64" s="161">
        <f>C65</f>
        <v>65875.8</v>
      </c>
      <c r="D64" s="161">
        <f t="shared" ref="D64:E64" si="25">D65</f>
        <v>32937.9</v>
      </c>
      <c r="E64" s="161">
        <f t="shared" si="25"/>
        <v>46646.98</v>
      </c>
      <c r="F64" s="176">
        <f t="shared" si="0"/>
        <v>141.62098980202137</v>
      </c>
      <c r="G64" s="176">
        <f t="shared" si="1"/>
        <v>70.810494901010685</v>
      </c>
    </row>
    <row r="65" spans="1:7" s="12" customFormat="1" ht="48" x14ac:dyDescent="0.2">
      <c r="A65" s="38" t="s">
        <v>366</v>
      </c>
      <c r="B65" s="160" t="s">
        <v>367</v>
      </c>
      <c r="C65" s="161">
        <f>C67</f>
        <v>65875.8</v>
      </c>
      <c r="D65" s="161">
        <f t="shared" ref="D65:E65" si="26">D67</f>
        <v>32937.9</v>
      </c>
      <c r="E65" s="161">
        <f t="shared" si="26"/>
        <v>46646.98</v>
      </c>
      <c r="F65" s="176">
        <f t="shared" si="0"/>
        <v>141.62098980202137</v>
      </c>
      <c r="G65" s="176">
        <f t="shared" si="1"/>
        <v>70.810494901010685</v>
      </c>
    </row>
    <row r="66" spans="1:7" s="12" customFormat="1" ht="60" x14ac:dyDescent="0.2">
      <c r="A66" s="39" t="s">
        <v>368</v>
      </c>
      <c r="B66" s="160" t="s">
        <v>369</v>
      </c>
      <c r="C66" s="161">
        <f>C67</f>
        <v>65875.8</v>
      </c>
      <c r="D66" s="161">
        <f t="shared" ref="D66:E66" si="27">D67</f>
        <v>32937.9</v>
      </c>
      <c r="E66" s="161">
        <f t="shared" si="27"/>
        <v>46646.98</v>
      </c>
      <c r="F66" s="176">
        <f t="shared" si="0"/>
        <v>141.62098980202137</v>
      </c>
      <c r="G66" s="176">
        <f t="shared" si="1"/>
        <v>70.810494901010685</v>
      </c>
    </row>
    <row r="67" spans="1:7" s="12" customFormat="1" ht="60" x14ac:dyDescent="0.2">
      <c r="A67" s="39" t="s">
        <v>286</v>
      </c>
      <c r="B67" s="160" t="s">
        <v>557</v>
      </c>
      <c r="C67" s="161">
        <v>65875.8</v>
      </c>
      <c r="D67" s="118">
        <v>32937.9</v>
      </c>
      <c r="E67" s="131">
        <v>46646.98</v>
      </c>
      <c r="F67" s="176">
        <f t="shared" si="0"/>
        <v>141.62098980202137</v>
      </c>
      <c r="G67" s="176">
        <f t="shared" si="1"/>
        <v>70.810494901010685</v>
      </c>
    </row>
    <row r="68" spans="1:7" s="12" customFormat="1" ht="12.75" x14ac:dyDescent="0.2">
      <c r="A68" s="38" t="s">
        <v>370</v>
      </c>
      <c r="B68" s="160" t="s">
        <v>371</v>
      </c>
      <c r="C68" s="161">
        <f>C69+C72+C77+C79+C80+C84+C83+C82+C74</f>
        <v>8291.2999999999993</v>
      </c>
      <c r="D68" s="161">
        <f t="shared" ref="D68:E68" si="28">D69+D72+D77+D79+D80+D84+D83+D82+D74</f>
        <v>4765.8900000000003</v>
      </c>
      <c r="E68" s="161">
        <f t="shared" si="28"/>
        <v>11408.5</v>
      </c>
      <c r="F68" s="176">
        <f t="shared" si="0"/>
        <v>239.37816441420173</v>
      </c>
      <c r="G68" s="176">
        <f t="shared" si="1"/>
        <v>137.596034397501</v>
      </c>
    </row>
    <row r="69" spans="1:7" s="12" customFormat="1" ht="27" customHeight="1" x14ac:dyDescent="0.2">
      <c r="A69" s="40" t="s">
        <v>372</v>
      </c>
      <c r="B69" s="160" t="s">
        <v>554</v>
      </c>
      <c r="C69" s="161">
        <f>C70+C71</f>
        <v>296.5</v>
      </c>
      <c r="D69" s="161">
        <f t="shared" ref="D69:E69" si="29">D70+D71</f>
        <v>92.17</v>
      </c>
      <c r="E69" s="161">
        <f t="shared" si="29"/>
        <v>42.82</v>
      </c>
      <c r="F69" s="176">
        <f t="shared" si="0"/>
        <v>46.457632635347728</v>
      </c>
      <c r="G69" s="176">
        <f t="shared" si="1"/>
        <v>14.441821247892076</v>
      </c>
    </row>
    <row r="70" spans="1:7" s="12" customFormat="1" ht="72" x14ac:dyDescent="0.2">
      <c r="A70" s="41" t="s">
        <v>373</v>
      </c>
      <c r="B70" s="168" t="s">
        <v>555</v>
      </c>
      <c r="C70" s="161">
        <v>284.5</v>
      </c>
      <c r="D70" s="118">
        <v>88.44</v>
      </c>
      <c r="E70" s="131">
        <v>41.17</v>
      </c>
      <c r="F70" s="176">
        <f t="shared" si="0"/>
        <v>46.551334237901401</v>
      </c>
      <c r="G70" s="176">
        <f t="shared" si="1"/>
        <v>14.471001757469246</v>
      </c>
    </row>
    <row r="71" spans="1:7" s="12" customFormat="1" ht="48" x14ac:dyDescent="0.2">
      <c r="A71" s="44" t="s">
        <v>425</v>
      </c>
      <c r="B71" s="160" t="s">
        <v>556</v>
      </c>
      <c r="C71" s="161">
        <v>12</v>
      </c>
      <c r="D71" s="118">
        <v>3.73</v>
      </c>
      <c r="E71" s="131">
        <v>1.65</v>
      </c>
      <c r="F71" s="176">
        <f t="shared" ref="F71:F124" si="30">E71/D71*100</f>
        <v>44.23592493297587</v>
      </c>
      <c r="G71" s="176">
        <f t="shared" ref="G71:G124" si="31">E71/C71*100</f>
        <v>13.749999999999998</v>
      </c>
    </row>
    <row r="72" spans="1:7" s="12" customFormat="1" ht="48" x14ac:dyDescent="0.2">
      <c r="A72" s="40" t="s">
        <v>426</v>
      </c>
      <c r="B72" s="160" t="s">
        <v>558</v>
      </c>
      <c r="C72" s="161">
        <f>C73</f>
        <v>112.5</v>
      </c>
      <c r="D72" s="161">
        <f t="shared" ref="D72:E72" si="32">D73</f>
        <v>34.97</v>
      </c>
      <c r="E72" s="161">
        <f t="shared" si="32"/>
        <v>73</v>
      </c>
      <c r="F72" s="176">
        <f t="shared" si="30"/>
        <v>208.75035744924219</v>
      </c>
      <c r="G72" s="176">
        <f t="shared" si="31"/>
        <v>64.888888888888886</v>
      </c>
    </row>
    <row r="73" spans="1:7" s="12" customFormat="1" ht="48" x14ac:dyDescent="0.2">
      <c r="A73" s="40" t="s">
        <v>426</v>
      </c>
      <c r="B73" s="160" t="s">
        <v>559</v>
      </c>
      <c r="C73" s="161">
        <v>112.5</v>
      </c>
      <c r="D73" s="118">
        <v>34.97</v>
      </c>
      <c r="E73" s="131">
        <v>73</v>
      </c>
      <c r="F73" s="176">
        <f t="shared" si="30"/>
        <v>208.75035744924219</v>
      </c>
      <c r="G73" s="176">
        <f t="shared" si="31"/>
        <v>64.888888888888886</v>
      </c>
    </row>
    <row r="74" spans="1:7" s="12" customFormat="1" ht="12.75" x14ac:dyDescent="0.2">
      <c r="A74" s="40" t="s">
        <v>719</v>
      </c>
      <c r="B74" s="160" t="s">
        <v>720</v>
      </c>
      <c r="C74" s="161">
        <f>C75</f>
        <v>0</v>
      </c>
      <c r="D74" s="161">
        <f t="shared" ref="D74:E75" si="33">D75</f>
        <v>0</v>
      </c>
      <c r="E74" s="161">
        <f t="shared" si="33"/>
        <v>120</v>
      </c>
      <c r="F74" s="176"/>
      <c r="G74" s="176"/>
    </row>
    <row r="75" spans="1:7" s="12" customFormat="1" ht="36" x14ac:dyDescent="0.2">
      <c r="A75" s="40" t="s">
        <v>723</v>
      </c>
      <c r="B75" s="160" t="s">
        <v>721</v>
      </c>
      <c r="C75" s="161">
        <f>C76</f>
        <v>0</v>
      </c>
      <c r="D75" s="161">
        <f t="shared" si="33"/>
        <v>0</v>
      </c>
      <c r="E75" s="161">
        <f t="shared" si="33"/>
        <v>120</v>
      </c>
      <c r="F75" s="176"/>
      <c r="G75" s="176"/>
    </row>
    <row r="76" spans="1:7" s="12" customFormat="1" ht="48" x14ac:dyDescent="0.2">
      <c r="A76" s="40" t="s">
        <v>722</v>
      </c>
      <c r="B76" s="160" t="s">
        <v>718</v>
      </c>
      <c r="C76" s="161"/>
      <c r="D76" s="118"/>
      <c r="E76" s="131">
        <v>120</v>
      </c>
      <c r="F76" s="176"/>
      <c r="G76" s="176"/>
    </row>
    <row r="77" spans="1:7" s="12" customFormat="1" ht="84" x14ac:dyDescent="0.2">
      <c r="A77" s="39" t="s">
        <v>374</v>
      </c>
      <c r="B77" s="160" t="s">
        <v>560</v>
      </c>
      <c r="C77" s="161">
        <f>C78</f>
        <v>23</v>
      </c>
      <c r="D77" s="161">
        <f t="shared" ref="D77:E77" si="34">D78</f>
        <v>11.6</v>
      </c>
      <c r="E77" s="161">
        <f t="shared" si="34"/>
        <v>2</v>
      </c>
      <c r="F77" s="176">
        <f t="shared" si="30"/>
        <v>17.241379310344829</v>
      </c>
      <c r="G77" s="176">
        <f t="shared" si="31"/>
        <v>8.695652173913043</v>
      </c>
    </row>
    <row r="78" spans="1:7" s="12" customFormat="1" ht="24" x14ac:dyDescent="0.2">
      <c r="A78" s="38" t="s">
        <v>428</v>
      </c>
      <c r="B78" s="160" t="s">
        <v>561</v>
      </c>
      <c r="C78" s="161">
        <v>23</v>
      </c>
      <c r="D78" s="118">
        <v>11.6</v>
      </c>
      <c r="E78" s="131">
        <v>2</v>
      </c>
      <c r="F78" s="176">
        <f t="shared" si="30"/>
        <v>17.241379310344829</v>
      </c>
      <c r="G78" s="176">
        <f t="shared" si="31"/>
        <v>8.695652173913043</v>
      </c>
    </row>
    <row r="79" spans="1:7" s="12" customFormat="1" ht="42" customHeight="1" x14ac:dyDescent="0.2">
      <c r="A79" s="38" t="s">
        <v>375</v>
      </c>
      <c r="B79" s="160" t="s">
        <v>562</v>
      </c>
      <c r="C79" s="161">
        <v>1144</v>
      </c>
      <c r="D79" s="118">
        <v>310</v>
      </c>
      <c r="E79" s="131">
        <v>462.11</v>
      </c>
      <c r="F79" s="176">
        <f t="shared" si="30"/>
        <v>149.06774193548387</v>
      </c>
      <c r="G79" s="176">
        <f t="shared" si="31"/>
        <v>40.394230769230774</v>
      </c>
    </row>
    <row r="80" spans="1:7" s="12" customFormat="1" ht="24" x14ac:dyDescent="0.2">
      <c r="A80" s="39" t="s">
        <v>376</v>
      </c>
      <c r="B80" s="160" t="s">
        <v>377</v>
      </c>
      <c r="C80" s="161">
        <f>C81</f>
        <v>800</v>
      </c>
      <c r="D80" s="161">
        <f t="shared" ref="D80:E80" si="35">D81</f>
        <v>360</v>
      </c>
      <c r="E80" s="161">
        <f t="shared" si="35"/>
        <v>266.8</v>
      </c>
      <c r="F80" s="176">
        <f t="shared" si="30"/>
        <v>74.111111111111114</v>
      </c>
      <c r="G80" s="176">
        <f t="shared" si="31"/>
        <v>33.35</v>
      </c>
    </row>
    <row r="81" spans="1:7" s="12" customFormat="1" ht="24" x14ac:dyDescent="0.2">
      <c r="A81" s="39" t="s">
        <v>378</v>
      </c>
      <c r="B81" s="160" t="s">
        <v>379</v>
      </c>
      <c r="C81" s="161">
        <v>800</v>
      </c>
      <c r="D81" s="118">
        <v>360</v>
      </c>
      <c r="E81" s="131">
        <v>266.8</v>
      </c>
      <c r="F81" s="176">
        <f t="shared" si="30"/>
        <v>74.111111111111114</v>
      </c>
      <c r="G81" s="176">
        <f t="shared" si="31"/>
        <v>33.35</v>
      </c>
    </row>
    <row r="82" spans="1:7" s="12" customFormat="1" ht="48" x14ac:dyDescent="0.2">
      <c r="A82" s="39" t="s">
        <v>705</v>
      </c>
      <c r="B82" s="160" t="s">
        <v>706</v>
      </c>
      <c r="C82" s="161"/>
      <c r="D82" s="118"/>
      <c r="E82" s="131">
        <v>25.34</v>
      </c>
      <c r="F82" s="176"/>
      <c r="G82" s="176"/>
    </row>
    <row r="83" spans="1:7" s="12" customFormat="1" ht="48" x14ac:dyDescent="0.2">
      <c r="A83" s="39" t="s">
        <v>510</v>
      </c>
      <c r="B83" s="169" t="s">
        <v>511</v>
      </c>
      <c r="C83" s="161">
        <v>1</v>
      </c>
      <c r="D83" s="118"/>
      <c r="E83" s="131">
        <f>105.14+2</f>
        <v>107.14</v>
      </c>
      <c r="F83" s="176"/>
      <c r="G83" s="176">
        <f t="shared" si="31"/>
        <v>10714</v>
      </c>
    </row>
    <row r="84" spans="1:7" s="12" customFormat="1" ht="24" x14ac:dyDescent="0.2">
      <c r="A84" s="38" t="s">
        <v>380</v>
      </c>
      <c r="B84" s="169" t="s">
        <v>563</v>
      </c>
      <c r="C84" s="161">
        <f>C85</f>
        <v>5914.3</v>
      </c>
      <c r="D84" s="161">
        <f t="shared" ref="D84:E84" si="36">D85</f>
        <v>3957.15</v>
      </c>
      <c r="E84" s="161">
        <f t="shared" si="36"/>
        <v>10309.290000000001</v>
      </c>
      <c r="F84" s="176">
        <f t="shared" si="30"/>
        <v>260.52310374891022</v>
      </c>
      <c r="G84" s="176">
        <f t="shared" si="31"/>
        <v>174.31124562501057</v>
      </c>
    </row>
    <row r="85" spans="1:7" s="12" customFormat="1" ht="24" x14ac:dyDescent="0.2">
      <c r="A85" s="39" t="s">
        <v>381</v>
      </c>
      <c r="B85" s="169" t="s">
        <v>564</v>
      </c>
      <c r="C85" s="161">
        <v>5914.3</v>
      </c>
      <c r="D85" s="118">
        <v>3957.15</v>
      </c>
      <c r="E85" s="131">
        <f>10305.29+4</f>
        <v>10309.290000000001</v>
      </c>
      <c r="F85" s="176">
        <f t="shared" si="30"/>
        <v>260.52310374891022</v>
      </c>
      <c r="G85" s="176">
        <f t="shared" si="31"/>
        <v>174.31124562501057</v>
      </c>
    </row>
    <row r="86" spans="1:7" s="12" customFormat="1" ht="12.75" x14ac:dyDescent="0.2">
      <c r="A86" s="39" t="s">
        <v>707</v>
      </c>
      <c r="B86" s="169" t="s">
        <v>709</v>
      </c>
      <c r="C86" s="161">
        <f>C87</f>
        <v>0</v>
      </c>
      <c r="D86" s="166">
        <f t="shared" ref="D86:E86" si="37">D87</f>
        <v>0</v>
      </c>
      <c r="E86" s="165">
        <f t="shared" si="37"/>
        <v>603.51</v>
      </c>
      <c r="F86" s="176"/>
      <c r="G86" s="176"/>
    </row>
    <row r="87" spans="1:7" s="12" customFormat="1" ht="12.75" x14ac:dyDescent="0.2">
      <c r="A87" s="39" t="s">
        <v>708</v>
      </c>
      <c r="B87" s="169" t="s">
        <v>710</v>
      </c>
      <c r="C87" s="161"/>
      <c r="D87" s="118"/>
      <c r="E87" s="131">
        <v>603.51</v>
      </c>
      <c r="F87" s="176"/>
      <c r="G87" s="176"/>
    </row>
    <row r="88" spans="1:7" s="12" customFormat="1" ht="12.75" x14ac:dyDescent="0.2">
      <c r="A88" s="151" t="s">
        <v>382</v>
      </c>
      <c r="B88" s="170" t="s">
        <v>528</v>
      </c>
      <c r="C88" s="129">
        <f>C89+C122+C123</f>
        <v>1484959.54715</v>
      </c>
      <c r="D88" s="45">
        <f t="shared" ref="D88:E88" si="38">D89+D122+D123</f>
        <v>673620.35999999987</v>
      </c>
      <c r="E88" s="158">
        <f t="shared" si="38"/>
        <v>646483.46999999986</v>
      </c>
      <c r="F88" s="176">
        <f t="shared" si="30"/>
        <v>95.971486075628704</v>
      </c>
      <c r="G88" s="176">
        <f t="shared" si="31"/>
        <v>43.535426351563551</v>
      </c>
    </row>
    <row r="89" spans="1:7" s="12" customFormat="1" ht="24" x14ac:dyDescent="0.2">
      <c r="A89" s="150" t="s">
        <v>383</v>
      </c>
      <c r="B89" s="143" t="s">
        <v>527</v>
      </c>
      <c r="C89" s="129">
        <f>C90+C95+C104+C115</f>
        <v>1484959.54715</v>
      </c>
      <c r="D89" s="129">
        <f t="shared" ref="D89:E89" si="39">D90+D95+D104+D115</f>
        <v>673620.35999999987</v>
      </c>
      <c r="E89" s="129">
        <f t="shared" si="39"/>
        <v>673620.35999999987</v>
      </c>
      <c r="F89" s="176">
        <f t="shared" si="30"/>
        <v>100</v>
      </c>
      <c r="G89" s="176">
        <f t="shared" si="31"/>
        <v>45.362876133079979</v>
      </c>
    </row>
    <row r="90" spans="1:7" s="12" customFormat="1" ht="24" x14ac:dyDescent="0.2">
      <c r="A90" s="125" t="s">
        <v>384</v>
      </c>
      <c r="B90" s="143" t="s">
        <v>526</v>
      </c>
      <c r="C90" s="129">
        <f>C91+C93</f>
        <v>456161.5</v>
      </c>
      <c r="D90" s="129">
        <f t="shared" ref="D90:E90" si="40">D91+D93</f>
        <v>195898</v>
      </c>
      <c r="E90" s="129">
        <f t="shared" si="40"/>
        <v>195898</v>
      </c>
      <c r="F90" s="176">
        <f t="shared" si="30"/>
        <v>100</v>
      </c>
      <c r="G90" s="176">
        <f t="shared" si="31"/>
        <v>42.944878074980025</v>
      </c>
    </row>
    <row r="91" spans="1:7" s="12" customFormat="1" ht="12.75" x14ac:dyDescent="0.2">
      <c r="A91" s="125" t="s">
        <v>385</v>
      </c>
      <c r="B91" s="143" t="s">
        <v>525</v>
      </c>
      <c r="C91" s="129">
        <f>C92</f>
        <v>20832</v>
      </c>
      <c r="D91" s="129">
        <f t="shared" ref="D91:E91" si="41">D92</f>
        <v>0</v>
      </c>
      <c r="E91" s="129">
        <f t="shared" si="41"/>
        <v>0</v>
      </c>
      <c r="F91" s="176"/>
      <c r="G91" s="176">
        <f t="shared" si="31"/>
        <v>0</v>
      </c>
    </row>
    <row r="92" spans="1:7" s="12" customFormat="1" ht="24" x14ac:dyDescent="0.2">
      <c r="A92" s="125" t="s">
        <v>386</v>
      </c>
      <c r="B92" s="143" t="s">
        <v>524</v>
      </c>
      <c r="C92" s="129">
        <v>20832</v>
      </c>
      <c r="D92" s="118"/>
      <c r="E92" s="131"/>
      <c r="F92" s="176"/>
      <c r="G92" s="176">
        <f t="shared" si="31"/>
        <v>0</v>
      </c>
    </row>
    <row r="93" spans="1:7" s="12" customFormat="1" ht="24" x14ac:dyDescent="0.2">
      <c r="A93" s="125" t="s">
        <v>387</v>
      </c>
      <c r="B93" s="143" t="s">
        <v>522</v>
      </c>
      <c r="C93" s="129">
        <f>C94</f>
        <v>435329.5</v>
      </c>
      <c r="D93" s="129">
        <f t="shared" ref="D93:E93" si="42">D94</f>
        <v>195898</v>
      </c>
      <c r="E93" s="129">
        <f t="shared" si="42"/>
        <v>195898</v>
      </c>
      <c r="F93" s="176">
        <f t="shared" si="30"/>
        <v>100</v>
      </c>
      <c r="G93" s="176">
        <f t="shared" si="31"/>
        <v>44.999936829459067</v>
      </c>
    </row>
    <row r="94" spans="1:7" s="12" customFormat="1" ht="24" x14ac:dyDescent="0.2">
      <c r="A94" s="125" t="s">
        <v>477</v>
      </c>
      <c r="B94" s="143" t="s">
        <v>523</v>
      </c>
      <c r="C94" s="129">
        <v>435329.5</v>
      </c>
      <c r="D94" s="118">
        <v>195898</v>
      </c>
      <c r="E94" s="131">
        <v>195898</v>
      </c>
      <c r="F94" s="176">
        <f t="shared" si="30"/>
        <v>100</v>
      </c>
      <c r="G94" s="176">
        <f t="shared" si="31"/>
        <v>44.999936829459067</v>
      </c>
    </row>
    <row r="95" spans="1:7" s="12" customFormat="1" ht="24" x14ac:dyDescent="0.2">
      <c r="A95" s="125" t="s">
        <v>388</v>
      </c>
      <c r="B95" s="143" t="s">
        <v>521</v>
      </c>
      <c r="C95" s="129">
        <f>C102+C100+C98+C96</f>
        <v>180367.04715</v>
      </c>
      <c r="D95" s="129">
        <f t="shared" ref="D95:E95" si="43">D102+D100+D98+D96</f>
        <v>13002.82</v>
      </c>
      <c r="E95" s="129">
        <f t="shared" si="43"/>
        <v>13002.82</v>
      </c>
      <c r="F95" s="176">
        <f t="shared" si="30"/>
        <v>100</v>
      </c>
      <c r="G95" s="176">
        <f t="shared" si="31"/>
        <v>7.2090884701274547</v>
      </c>
    </row>
    <row r="96" spans="1:7" s="12" customFormat="1" ht="39.75" customHeight="1" x14ac:dyDescent="0.2">
      <c r="A96" s="126" t="s">
        <v>691</v>
      </c>
      <c r="B96" s="143" t="s">
        <v>692</v>
      </c>
      <c r="C96" s="129">
        <f>C97</f>
        <v>21732.55215</v>
      </c>
      <c r="D96" s="129">
        <f t="shared" ref="D96:E96" si="44">D97</f>
        <v>0</v>
      </c>
      <c r="E96" s="129">
        <f t="shared" si="44"/>
        <v>0</v>
      </c>
      <c r="F96" s="176"/>
      <c r="G96" s="176">
        <f t="shared" si="31"/>
        <v>0</v>
      </c>
    </row>
    <row r="97" spans="1:7" s="12" customFormat="1" ht="48" x14ac:dyDescent="0.2">
      <c r="A97" s="126" t="s">
        <v>496</v>
      </c>
      <c r="B97" s="143" t="s">
        <v>690</v>
      </c>
      <c r="C97" s="129">
        <v>21732.55215</v>
      </c>
      <c r="D97" s="129"/>
      <c r="E97" s="129"/>
      <c r="F97" s="176"/>
      <c r="G97" s="176">
        <f t="shared" si="31"/>
        <v>0</v>
      </c>
    </row>
    <row r="98" spans="1:7" s="12" customFormat="1" ht="36" x14ac:dyDescent="0.2">
      <c r="A98" s="126" t="s">
        <v>688</v>
      </c>
      <c r="B98" s="171" t="s">
        <v>686</v>
      </c>
      <c r="C98" s="129">
        <f>C99</f>
        <v>123864.9</v>
      </c>
      <c r="D98" s="129">
        <f t="shared" ref="D98:E98" si="45">D99</f>
        <v>0</v>
      </c>
      <c r="E98" s="129">
        <f t="shared" si="45"/>
        <v>0</v>
      </c>
      <c r="F98" s="176"/>
      <c r="G98" s="176">
        <f t="shared" si="31"/>
        <v>0</v>
      </c>
    </row>
    <row r="99" spans="1:7" s="12" customFormat="1" ht="36" x14ac:dyDescent="0.2">
      <c r="A99" s="126" t="s">
        <v>689</v>
      </c>
      <c r="B99" s="171" t="s">
        <v>687</v>
      </c>
      <c r="C99" s="129">
        <v>123864.9</v>
      </c>
      <c r="D99" s="129"/>
      <c r="E99" s="129"/>
      <c r="F99" s="176"/>
      <c r="G99" s="176">
        <f t="shared" si="31"/>
        <v>0</v>
      </c>
    </row>
    <row r="100" spans="1:7" s="12" customFormat="1" ht="30.75" customHeight="1" x14ac:dyDescent="0.2">
      <c r="A100" s="127" t="s">
        <v>676</v>
      </c>
      <c r="B100" s="171" t="s">
        <v>674</v>
      </c>
      <c r="C100" s="129">
        <f>C101</f>
        <v>11136.1</v>
      </c>
      <c r="D100" s="129">
        <f t="shared" ref="D100:E100" si="46">D101</f>
        <v>6964.22</v>
      </c>
      <c r="E100" s="129">
        <f t="shared" si="46"/>
        <v>6964.22</v>
      </c>
      <c r="F100" s="176">
        <f t="shared" si="30"/>
        <v>100</v>
      </c>
      <c r="G100" s="176">
        <f t="shared" si="31"/>
        <v>62.537333536875572</v>
      </c>
    </row>
    <row r="101" spans="1:7" s="12" customFormat="1" ht="25.5" x14ac:dyDescent="0.2">
      <c r="A101" s="127" t="s">
        <v>677</v>
      </c>
      <c r="B101" s="171" t="s">
        <v>675</v>
      </c>
      <c r="C101" s="129">
        <v>11136.1</v>
      </c>
      <c r="D101" s="129">
        <v>6964.22</v>
      </c>
      <c r="E101" s="129">
        <v>6964.22</v>
      </c>
      <c r="F101" s="176">
        <f t="shared" si="30"/>
        <v>100</v>
      </c>
      <c r="G101" s="176">
        <f t="shared" si="31"/>
        <v>62.537333536875572</v>
      </c>
    </row>
    <row r="102" spans="1:7" s="12" customFormat="1" ht="12.75" x14ac:dyDescent="0.2">
      <c r="A102" s="128" t="s">
        <v>389</v>
      </c>
      <c r="B102" s="143" t="s">
        <v>514</v>
      </c>
      <c r="C102" s="129">
        <f>C103</f>
        <v>23633.494999999999</v>
      </c>
      <c r="D102" s="129">
        <f t="shared" ref="D102:E102" si="47">D103</f>
        <v>6038.6</v>
      </c>
      <c r="E102" s="129">
        <f t="shared" si="47"/>
        <v>6038.6</v>
      </c>
      <c r="F102" s="176">
        <f t="shared" si="30"/>
        <v>100</v>
      </c>
      <c r="G102" s="176">
        <f t="shared" si="31"/>
        <v>25.551024086788686</v>
      </c>
    </row>
    <row r="103" spans="1:7" s="12" customFormat="1" ht="12.75" x14ac:dyDescent="0.2">
      <c r="A103" s="128" t="s">
        <v>283</v>
      </c>
      <c r="B103" s="143" t="s">
        <v>513</v>
      </c>
      <c r="C103" s="129">
        <v>23633.494999999999</v>
      </c>
      <c r="D103" s="118">
        <v>6038.6</v>
      </c>
      <c r="E103" s="131">
        <v>6038.6</v>
      </c>
      <c r="F103" s="176">
        <f t="shared" si="30"/>
        <v>100</v>
      </c>
      <c r="G103" s="176">
        <f t="shared" si="31"/>
        <v>25.551024086788686</v>
      </c>
    </row>
    <row r="104" spans="1:7" s="12" customFormat="1" ht="24" x14ac:dyDescent="0.2">
      <c r="A104" s="125" t="s">
        <v>390</v>
      </c>
      <c r="B104" s="143" t="s">
        <v>520</v>
      </c>
      <c r="C104" s="129">
        <f>C105+C107+C109+C113+C111</f>
        <v>771353.49999999988</v>
      </c>
      <c r="D104" s="129">
        <f t="shared" ref="D104:E104" si="48">D105+D107+D109+D113+D111</f>
        <v>463924.31999999995</v>
      </c>
      <c r="E104" s="129">
        <f t="shared" si="48"/>
        <v>463924.31999999995</v>
      </c>
      <c r="F104" s="176">
        <f t="shared" si="30"/>
        <v>100</v>
      </c>
      <c r="G104" s="176">
        <f t="shared" si="31"/>
        <v>60.1441906985578</v>
      </c>
    </row>
    <row r="105" spans="1:7" s="12" customFormat="1" ht="24" x14ac:dyDescent="0.2">
      <c r="A105" s="125" t="s">
        <v>391</v>
      </c>
      <c r="B105" s="143" t="s">
        <v>529</v>
      </c>
      <c r="C105" s="129">
        <f>C106</f>
        <v>2316.4</v>
      </c>
      <c r="D105" s="129">
        <f t="shared" ref="D105:E105" si="49">D106</f>
        <v>1144.69</v>
      </c>
      <c r="E105" s="129">
        <f t="shared" si="49"/>
        <v>1144.69</v>
      </c>
      <c r="F105" s="176">
        <f t="shared" si="30"/>
        <v>100</v>
      </c>
      <c r="G105" s="176">
        <f t="shared" si="31"/>
        <v>49.416767397686066</v>
      </c>
    </row>
    <row r="106" spans="1:7" s="12" customFormat="1" ht="24" x14ac:dyDescent="0.2">
      <c r="A106" s="125" t="s">
        <v>284</v>
      </c>
      <c r="B106" s="143" t="s">
        <v>512</v>
      </c>
      <c r="C106" s="129">
        <v>2316.4</v>
      </c>
      <c r="D106" s="118">
        <v>1144.69</v>
      </c>
      <c r="E106" s="131">
        <v>1144.69</v>
      </c>
      <c r="F106" s="176">
        <f t="shared" si="30"/>
        <v>100</v>
      </c>
      <c r="G106" s="176">
        <f t="shared" si="31"/>
        <v>49.416767397686066</v>
      </c>
    </row>
    <row r="107" spans="1:7" s="12" customFormat="1" ht="36" x14ac:dyDescent="0.2">
      <c r="A107" s="43" t="s">
        <v>392</v>
      </c>
      <c r="B107" s="172" t="s">
        <v>393</v>
      </c>
      <c r="C107" s="129">
        <f>C108</f>
        <v>17965.2</v>
      </c>
      <c r="D107" s="129">
        <f t="shared" ref="D107:E107" si="50">D108</f>
        <v>11807</v>
      </c>
      <c r="E107" s="129">
        <f t="shared" si="50"/>
        <v>11807</v>
      </c>
      <c r="F107" s="176">
        <f t="shared" si="30"/>
        <v>100</v>
      </c>
      <c r="G107" s="176">
        <f t="shared" si="31"/>
        <v>65.721506022755108</v>
      </c>
    </row>
    <row r="108" spans="1:7" s="12" customFormat="1" ht="36" x14ac:dyDescent="0.2">
      <c r="A108" s="43" t="s">
        <v>394</v>
      </c>
      <c r="B108" s="172" t="s">
        <v>395</v>
      </c>
      <c r="C108" s="129">
        <v>17965.2</v>
      </c>
      <c r="D108" s="118">
        <v>11807</v>
      </c>
      <c r="E108" s="131">
        <v>11807</v>
      </c>
      <c r="F108" s="176">
        <f t="shared" si="30"/>
        <v>100</v>
      </c>
      <c r="G108" s="176">
        <f t="shared" si="31"/>
        <v>65.721506022755108</v>
      </c>
    </row>
    <row r="109" spans="1:7" s="12" customFormat="1" ht="51" customHeight="1" x14ac:dyDescent="0.2">
      <c r="A109" s="43" t="s">
        <v>431</v>
      </c>
      <c r="B109" s="172" t="s">
        <v>396</v>
      </c>
      <c r="C109" s="129">
        <f>C110</f>
        <v>18016</v>
      </c>
      <c r="D109" s="129">
        <f t="shared" ref="D109:E109" si="51">D110</f>
        <v>9522.1</v>
      </c>
      <c r="E109" s="129">
        <f t="shared" si="51"/>
        <v>9522.1</v>
      </c>
      <c r="F109" s="176">
        <f t="shared" si="30"/>
        <v>100</v>
      </c>
      <c r="G109" s="176">
        <f t="shared" si="31"/>
        <v>52.853574600355245</v>
      </c>
    </row>
    <row r="110" spans="1:7" s="12" customFormat="1" ht="51.75" customHeight="1" x14ac:dyDescent="0.2">
      <c r="A110" s="43" t="s">
        <v>427</v>
      </c>
      <c r="B110" s="172" t="s">
        <v>397</v>
      </c>
      <c r="C110" s="129">
        <v>18016</v>
      </c>
      <c r="D110" s="118">
        <v>9522.1</v>
      </c>
      <c r="E110" s="131">
        <v>9522.1</v>
      </c>
      <c r="F110" s="176">
        <f t="shared" si="30"/>
        <v>100</v>
      </c>
      <c r="G110" s="176">
        <f t="shared" si="31"/>
        <v>52.853574600355245</v>
      </c>
    </row>
    <row r="111" spans="1:7" s="12" customFormat="1" ht="51.75" customHeight="1" x14ac:dyDescent="0.2">
      <c r="A111" s="43" t="s">
        <v>489</v>
      </c>
      <c r="B111" s="172" t="s">
        <v>487</v>
      </c>
      <c r="C111" s="129">
        <f>C112</f>
        <v>4831.2</v>
      </c>
      <c r="D111" s="129">
        <f t="shared" ref="D111:E111" si="52">D112</f>
        <v>2954.22</v>
      </c>
      <c r="E111" s="129">
        <f t="shared" si="52"/>
        <v>2954.22</v>
      </c>
      <c r="F111" s="176">
        <f t="shared" si="30"/>
        <v>100</v>
      </c>
      <c r="G111" s="176">
        <f t="shared" si="31"/>
        <v>61.148782911077994</v>
      </c>
    </row>
    <row r="112" spans="1:7" s="12" customFormat="1" ht="51" customHeight="1" x14ac:dyDescent="0.2">
      <c r="A112" s="43" t="s">
        <v>490</v>
      </c>
      <c r="B112" s="172" t="s">
        <v>488</v>
      </c>
      <c r="C112" s="129">
        <v>4831.2</v>
      </c>
      <c r="D112" s="118">
        <v>2954.22</v>
      </c>
      <c r="E112" s="131">
        <v>2954.22</v>
      </c>
      <c r="F112" s="176">
        <f t="shared" si="30"/>
        <v>100</v>
      </c>
      <c r="G112" s="176">
        <f t="shared" si="31"/>
        <v>61.148782911077994</v>
      </c>
    </row>
    <row r="113" spans="1:7" s="12" customFormat="1" ht="12.75" x14ac:dyDescent="0.2">
      <c r="A113" s="43" t="s">
        <v>398</v>
      </c>
      <c r="B113" s="172" t="s">
        <v>399</v>
      </c>
      <c r="C113" s="129">
        <f>C114</f>
        <v>728224.7</v>
      </c>
      <c r="D113" s="129">
        <f t="shared" ref="D113:E113" si="53">D114</f>
        <v>438496.31</v>
      </c>
      <c r="E113" s="129">
        <f t="shared" si="53"/>
        <v>438496.31</v>
      </c>
      <c r="F113" s="176">
        <f t="shared" si="30"/>
        <v>100</v>
      </c>
      <c r="G113" s="176">
        <f t="shared" si="31"/>
        <v>60.214424201760806</v>
      </c>
    </row>
    <row r="114" spans="1:7" s="12" customFormat="1" ht="12.75" x14ac:dyDescent="0.2">
      <c r="A114" s="43" t="s">
        <v>285</v>
      </c>
      <c r="B114" s="172" t="s">
        <v>400</v>
      </c>
      <c r="C114" s="129">
        <v>728224.7</v>
      </c>
      <c r="D114" s="118">
        <v>438496.31</v>
      </c>
      <c r="E114" s="131">
        <v>438496.31</v>
      </c>
      <c r="F114" s="176">
        <f t="shared" si="30"/>
        <v>100</v>
      </c>
      <c r="G114" s="176">
        <f t="shared" si="31"/>
        <v>60.214424201760806</v>
      </c>
    </row>
    <row r="115" spans="1:7" s="12" customFormat="1" ht="12.75" x14ac:dyDescent="0.2">
      <c r="A115" s="125" t="s">
        <v>401</v>
      </c>
      <c r="B115" s="143" t="s">
        <v>519</v>
      </c>
      <c r="C115" s="129">
        <f>C116+C118+C120</f>
        <v>77077.5</v>
      </c>
      <c r="D115" s="45">
        <f t="shared" ref="D115:E115" si="54">D116+D118+D120</f>
        <v>795.22</v>
      </c>
      <c r="E115" s="158">
        <f t="shared" si="54"/>
        <v>795.22</v>
      </c>
      <c r="F115" s="176">
        <f t="shared" si="30"/>
        <v>100</v>
      </c>
      <c r="G115" s="176">
        <f t="shared" si="31"/>
        <v>1.0317148324738088</v>
      </c>
    </row>
    <row r="116" spans="1:7" s="12" customFormat="1" ht="24" x14ac:dyDescent="0.2">
      <c r="A116" s="125" t="s">
        <v>402</v>
      </c>
      <c r="B116" s="143" t="s">
        <v>518</v>
      </c>
      <c r="C116" s="129">
        <f>C117</f>
        <v>76280</v>
      </c>
      <c r="D116" s="129">
        <f t="shared" ref="D116:E116" si="55">D117</f>
        <v>0</v>
      </c>
      <c r="E116" s="129">
        <f t="shared" si="55"/>
        <v>0</v>
      </c>
      <c r="F116" s="176"/>
      <c r="G116" s="176">
        <f t="shared" si="31"/>
        <v>0</v>
      </c>
    </row>
    <row r="117" spans="1:7" s="12" customFormat="1" ht="36" x14ac:dyDescent="0.2">
      <c r="A117" s="125" t="s">
        <v>403</v>
      </c>
      <c r="B117" s="143" t="s">
        <v>517</v>
      </c>
      <c r="C117" s="129">
        <v>76280</v>
      </c>
      <c r="D117" s="118"/>
      <c r="E117" s="131"/>
      <c r="F117" s="176"/>
      <c r="G117" s="176">
        <f t="shared" si="31"/>
        <v>0</v>
      </c>
    </row>
    <row r="118" spans="1:7" s="12" customFormat="1" ht="36" x14ac:dyDescent="0.2">
      <c r="A118" s="125" t="s">
        <v>404</v>
      </c>
      <c r="B118" s="143" t="s">
        <v>516</v>
      </c>
      <c r="C118" s="129">
        <f>C119</f>
        <v>22.8</v>
      </c>
      <c r="D118" s="129">
        <f t="shared" ref="D118:E118" si="56">D119</f>
        <v>20.52</v>
      </c>
      <c r="E118" s="129">
        <f t="shared" si="56"/>
        <v>20.52</v>
      </c>
      <c r="F118" s="176">
        <f t="shared" si="30"/>
        <v>100</v>
      </c>
      <c r="G118" s="176">
        <f t="shared" si="31"/>
        <v>89.999999999999986</v>
      </c>
    </row>
    <row r="119" spans="1:7" s="12" customFormat="1" ht="36" x14ac:dyDescent="0.2">
      <c r="A119" s="152" t="s">
        <v>405</v>
      </c>
      <c r="B119" s="173" t="s">
        <v>515</v>
      </c>
      <c r="C119" s="129">
        <v>22.8</v>
      </c>
      <c r="D119" s="118">
        <v>20.52</v>
      </c>
      <c r="E119" s="131">
        <v>20.52</v>
      </c>
      <c r="F119" s="176">
        <f t="shared" si="30"/>
        <v>100</v>
      </c>
      <c r="G119" s="176">
        <f t="shared" si="31"/>
        <v>89.999999999999986</v>
      </c>
    </row>
    <row r="120" spans="1:7" s="12" customFormat="1" ht="12.75" x14ac:dyDescent="0.2">
      <c r="A120" s="151" t="s">
        <v>711</v>
      </c>
      <c r="B120" s="174" t="s">
        <v>713</v>
      </c>
      <c r="C120" s="129">
        <f>C121</f>
        <v>774.7</v>
      </c>
      <c r="D120" s="129">
        <f t="shared" ref="D120:E120" si="57">D121</f>
        <v>774.7</v>
      </c>
      <c r="E120" s="129">
        <f t="shared" si="57"/>
        <v>774.7</v>
      </c>
      <c r="F120" s="176">
        <f t="shared" si="30"/>
        <v>100</v>
      </c>
      <c r="G120" s="176">
        <f t="shared" si="31"/>
        <v>100</v>
      </c>
    </row>
    <row r="121" spans="1:7" s="12" customFormat="1" ht="24" x14ac:dyDescent="0.2">
      <c r="A121" s="151" t="s">
        <v>712</v>
      </c>
      <c r="B121" s="174" t="s">
        <v>714</v>
      </c>
      <c r="C121" s="129">
        <v>774.7</v>
      </c>
      <c r="D121" s="118">
        <v>774.7</v>
      </c>
      <c r="E121" s="131">
        <v>774.7</v>
      </c>
      <c r="F121" s="176">
        <f t="shared" si="30"/>
        <v>100</v>
      </c>
      <c r="G121" s="176">
        <f t="shared" si="31"/>
        <v>100</v>
      </c>
    </row>
    <row r="122" spans="1:7" s="12" customFormat="1" ht="36" x14ac:dyDescent="0.2">
      <c r="A122" s="153" t="s">
        <v>734</v>
      </c>
      <c r="B122" s="174" t="s">
        <v>716</v>
      </c>
      <c r="C122" s="129"/>
      <c r="D122" s="118"/>
      <c r="E122" s="131">
        <v>3334.87</v>
      </c>
      <c r="F122" s="176"/>
      <c r="G122" s="176"/>
    </row>
    <row r="123" spans="1:7" s="12" customFormat="1" ht="36" x14ac:dyDescent="0.2">
      <c r="A123" s="153" t="s">
        <v>715</v>
      </c>
      <c r="B123" s="174" t="s">
        <v>717</v>
      </c>
      <c r="C123" s="129"/>
      <c r="D123" s="118"/>
      <c r="E123" s="131">
        <v>-30471.759999999998</v>
      </c>
      <c r="F123" s="176"/>
      <c r="G123" s="176"/>
    </row>
    <row r="124" spans="1:7" s="12" customFormat="1" ht="12.75" x14ac:dyDescent="0.2">
      <c r="A124" s="192" t="s">
        <v>406</v>
      </c>
      <c r="B124" s="193"/>
      <c r="C124" s="156">
        <f>C88+C6</f>
        <v>2475498.4771499997</v>
      </c>
      <c r="D124" s="42">
        <f t="shared" ref="D124:E124" si="58">D88+D6</f>
        <v>1092878.5799999998</v>
      </c>
      <c r="E124" s="159">
        <f t="shared" si="58"/>
        <v>1117859.1999999997</v>
      </c>
      <c r="F124" s="176">
        <f t="shared" si="30"/>
        <v>102.28576352919279</v>
      </c>
      <c r="G124" s="176">
        <f t="shared" si="31"/>
        <v>45.156933454750998</v>
      </c>
    </row>
    <row r="125" spans="1:7" x14ac:dyDescent="0.25">
      <c r="A125" s="190"/>
      <c r="B125" s="191"/>
      <c r="C125" s="191"/>
    </row>
  </sheetData>
  <mergeCells count="4">
    <mergeCell ref="A125:C125"/>
    <mergeCell ref="A124:B124"/>
    <mergeCell ref="A2:E2"/>
    <mergeCell ref="A3:E3"/>
  </mergeCells>
  <pageMargins left="0.70866141732283472" right="0.70866141732283472" top="0.74803149606299213" bottom="0.74803149606299213" header="0.31496062992125984" footer="0.31496062992125984"/>
  <pageSetup paperSize="9" scale="58"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24"/>
  <sheetViews>
    <sheetView topLeftCell="A570" workbookViewId="0">
      <selection activeCell="H584" sqref="H584"/>
    </sheetView>
  </sheetViews>
  <sheetFormatPr defaultRowHeight="15" x14ac:dyDescent="0.25"/>
  <cols>
    <col min="1" max="1" width="48.28515625" style="9" customWidth="1"/>
    <col min="2" max="2" width="9.140625" style="9"/>
    <col min="3" max="3" width="12.28515625" style="9" bestFit="1" customWidth="1"/>
    <col min="4" max="5" width="9.140625" style="9"/>
    <col min="6" max="6" width="18.7109375" style="9" customWidth="1"/>
    <col min="7" max="7" width="18.7109375" style="34" customWidth="1"/>
    <col min="8" max="8" width="16.5703125" style="177" customWidth="1"/>
    <col min="9" max="9" width="15.5703125" style="98" customWidth="1"/>
    <col min="10" max="10" width="17.140625" style="98" customWidth="1"/>
  </cols>
  <sheetData>
    <row r="1" spans="1:10" x14ac:dyDescent="0.25">
      <c r="A1" s="196"/>
      <c r="B1" s="196"/>
      <c r="C1" s="196"/>
      <c r="D1" s="196"/>
      <c r="E1" s="196"/>
      <c r="F1" s="196"/>
      <c r="G1" s="196"/>
    </row>
    <row r="2" spans="1:10" ht="63" customHeight="1" x14ac:dyDescent="0.25">
      <c r="A2" s="198" t="s">
        <v>732</v>
      </c>
      <c r="B2" s="198"/>
      <c r="C2" s="198"/>
      <c r="D2" s="198"/>
      <c r="E2" s="198"/>
      <c r="F2" s="198"/>
      <c r="G2" s="198"/>
      <c r="H2" s="198"/>
      <c r="I2" s="198"/>
      <c r="J2" s="198"/>
    </row>
    <row r="3" spans="1:10" ht="15.75" customHeight="1" x14ac:dyDescent="0.25">
      <c r="A3" s="195" t="s">
        <v>728</v>
      </c>
      <c r="B3" s="195"/>
      <c r="C3" s="195"/>
      <c r="D3" s="195"/>
      <c r="E3" s="195"/>
      <c r="F3" s="195"/>
      <c r="G3" s="195"/>
      <c r="H3" s="195"/>
      <c r="I3" s="195"/>
      <c r="J3" s="195"/>
    </row>
    <row r="4" spans="1:10" ht="15.75" x14ac:dyDescent="0.25">
      <c r="A4" s="8" t="s">
        <v>50</v>
      </c>
      <c r="B4" s="197" t="s">
        <v>727</v>
      </c>
      <c r="C4" s="197"/>
      <c r="D4" s="197"/>
      <c r="E4" s="197"/>
      <c r="F4" s="197"/>
      <c r="G4" s="197"/>
    </row>
    <row r="5" spans="1:10" ht="15" customHeight="1" x14ac:dyDescent="0.25">
      <c r="A5" s="204" t="s">
        <v>275</v>
      </c>
      <c r="B5" s="204" t="s">
        <v>273</v>
      </c>
      <c r="C5" s="204" t="s">
        <v>272</v>
      </c>
      <c r="D5" s="204" t="s">
        <v>271</v>
      </c>
      <c r="E5" s="204" t="s">
        <v>270</v>
      </c>
      <c r="F5" s="206" t="s">
        <v>724</v>
      </c>
      <c r="G5" s="199" t="s">
        <v>725</v>
      </c>
      <c r="H5" s="199" t="s">
        <v>726</v>
      </c>
      <c r="I5" s="201" t="s">
        <v>729</v>
      </c>
      <c r="J5" s="201" t="s">
        <v>731</v>
      </c>
    </row>
    <row r="6" spans="1:10" ht="25.5" customHeight="1" x14ac:dyDescent="0.25">
      <c r="A6" s="205" t="s">
        <v>50</v>
      </c>
      <c r="B6" s="205" t="s">
        <v>50</v>
      </c>
      <c r="C6" s="205" t="s">
        <v>50</v>
      </c>
      <c r="D6" s="205" t="s">
        <v>50</v>
      </c>
      <c r="E6" s="205" t="s">
        <v>50</v>
      </c>
      <c r="F6" s="207"/>
      <c r="G6" s="200"/>
      <c r="H6" s="200"/>
      <c r="I6" s="202"/>
      <c r="J6" s="202"/>
    </row>
    <row r="7" spans="1:10" x14ac:dyDescent="0.25">
      <c r="A7" s="47" t="s">
        <v>51</v>
      </c>
      <c r="B7" s="48" t="s">
        <v>36</v>
      </c>
      <c r="C7" s="48" t="s">
        <v>50</v>
      </c>
      <c r="D7" s="48" t="s">
        <v>50</v>
      </c>
      <c r="E7" s="49" t="s">
        <v>50</v>
      </c>
      <c r="F7" s="50">
        <f>F8+F18+F36+F63+F68+F73+F50</f>
        <v>170575.42819999999</v>
      </c>
      <c r="G7" s="50">
        <f>G8+G18+G36+G63+G68+G73+G50</f>
        <v>103782.00000000001</v>
      </c>
      <c r="H7" s="50">
        <f>H8+H18+H36+H63+H68+H73+H50</f>
        <v>93141.62</v>
      </c>
      <c r="I7" s="50">
        <f>H7/G7*100</f>
        <v>89.747374303829162</v>
      </c>
      <c r="J7" s="50">
        <f>H7/F7*100</f>
        <v>54.604359480658182</v>
      </c>
    </row>
    <row r="8" spans="1:10" ht="24" x14ac:dyDescent="0.25">
      <c r="A8" s="47" t="s">
        <v>65</v>
      </c>
      <c r="B8" s="48" t="s">
        <v>36</v>
      </c>
      <c r="C8" s="48" t="s">
        <v>64</v>
      </c>
      <c r="D8" s="48" t="s">
        <v>50</v>
      </c>
      <c r="E8" s="49" t="s">
        <v>50</v>
      </c>
      <c r="F8" s="51">
        <f>F9</f>
        <v>2900.8449999999998</v>
      </c>
      <c r="G8" s="51">
        <f t="shared" ref="G8:H9" si="0">G9</f>
        <v>1702.19</v>
      </c>
      <c r="H8" s="51">
        <f t="shared" si="0"/>
        <v>1372</v>
      </c>
      <c r="I8" s="50">
        <f t="shared" ref="I8:I57" si="1">H8/G8*100</f>
        <v>80.602047949993832</v>
      </c>
      <c r="J8" s="50">
        <f t="shared" ref="J8:J57" si="2">H8/F8*100</f>
        <v>47.296563587506398</v>
      </c>
    </row>
    <row r="9" spans="1:10" x14ac:dyDescent="0.25">
      <c r="A9" s="52" t="s">
        <v>13</v>
      </c>
      <c r="B9" s="53" t="s">
        <v>36</v>
      </c>
      <c r="C9" s="53" t="s">
        <v>64</v>
      </c>
      <c r="D9" s="53" t="s">
        <v>12</v>
      </c>
      <c r="E9" s="54"/>
      <c r="F9" s="51">
        <f>F10</f>
        <v>2900.8449999999998</v>
      </c>
      <c r="G9" s="51">
        <f t="shared" si="0"/>
        <v>1702.19</v>
      </c>
      <c r="H9" s="51">
        <f t="shared" si="0"/>
        <v>1372</v>
      </c>
      <c r="I9" s="50">
        <f t="shared" si="1"/>
        <v>80.602047949993832</v>
      </c>
      <c r="J9" s="50">
        <f t="shared" si="2"/>
        <v>47.296563587506398</v>
      </c>
    </row>
    <row r="10" spans="1:10" ht="24" x14ac:dyDescent="0.25">
      <c r="A10" s="55" t="s">
        <v>62</v>
      </c>
      <c r="B10" s="53" t="s">
        <v>36</v>
      </c>
      <c r="C10" s="53" t="s">
        <v>64</v>
      </c>
      <c r="D10" s="53" t="s">
        <v>61</v>
      </c>
      <c r="E10" s="54"/>
      <c r="F10" s="51">
        <f>F11+F13+F16</f>
        <v>2900.8449999999998</v>
      </c>
      <c r="G10" s="51">
        <f t="shared" ref="G10:H10" si="3">G11+G13+G16</f>
        <v>1702.19</v>
      </c>
      <c r="H10" s="51">
        <f t="shared" si="3"/>
        <v>1372</v>
      </c>
      <c r="I10" s="50">
        <f t="shared" si="1"/>
        <v>80.602047949993832</v>
      </c>
      <c r="J10" s="50">
        <f t="shared" si="2"/>
        <v>47.296563587506398</v>
      </c>
    </row>
    <row r="11" spans="1:10" ht="24" x14ac:dyDescent="0.25">
      <c r="A11" s="56" t="s">
        <v>437</v>
      </c>
      <c r="B11" s="53" t="s">
        <v>36</v>
      </c>
      <c r="C11" s="53" t="s">
        <v>64</v>
      </c>
      <c r="D11" s="53" t="s">
        <v>438</v>
      </c>
      <c r="E11" s="54"/>
      <c r="F11" s="51">
        <f>F12</f>
        <v>2145.3449999999998</v>
      </c>
      <c r="G11" s="51">
        <f t="shared" ref="G11:H11" si="4">G12</f>
        <v>1328.19</v>
      </c>
      <c r="H11" s="51">
        <f t="shared" si="4"/>
        <v>1175.1500000000001</v>
      </c>
      <c r="I11" s="50">
        <f t="shared" si="1"/>
        <v>88.477552157447363</v>
      </c>
      <c r="J11" s="50">
        <f t="shared" si="2"/>
        <v>54.776737541048185</v>
      </c>
    </row>
    <row r="12" spans="1:10" ht="48" x14ac:dyDescent="0.25">
      <c r="A12" s="56" t="s">
        <v>17</v>
      </c>
      <c r="B12" s="53" t="s">
        <v>36</v>
      </c>
      <c r="C12" s="53" t="s">
        <v>64</v>
      </c>
      <c r="D12" s="53" t="s">
        <v>438</v>
      </c>
      <c r="E12" s="54">
        <v>100</v>
      </c>
      <c r="F12" s="51">
        <f>'9.вед 2015'!G669</f>
        <v>2145.3449999999998</v>
      </c>
      <c r="G12" s="51">
        <f>'9.вед 2015'!H669</f>
        <v>1328.19</v>
      </c>
      <c r="H12" s="51">
        <f>'9.вед 2015'!I669</f>
        <v>1175.1500000000001</v>
      </c>
      <c r="I12" s="50">
        <f t="shared" si="1"/>
        <v>88.477552157447363</v>
      </c>
      <c r="J12" s="50">
        <f t="shared" si="2"/>
        <v>54.776737541048185</v>
      </c>
    </row>
    <row r="13" spans="1:10" ht="24" x14ac:dyDescent="0.25">
      <c r="A13" s="57" t="s">
        <v>439</v>
      </c>
      <c r="B13" s="53" t="s">
        <v>36</v>
      </c>
      <c r="C13" s="53" t="s">
        <v>64</v>
      </c>
      <c r="D13" s="53" t="s">
        <v>440</v>
      </c>
      <c r="E13" s="54"/>
      <c r="F13" s="51">
        <f>SUM(F14:F15)</f>
        <v>755.5</v>
      </c>
      <c r="G13" s="51">
        <f t="shared" ref="G13:H13" si="5">SUM(G14:G15)</f>
        <v>374</v>
      </c>
      <c r="H13" s="51">
        <f t="shared" si="5"/>
        <v>196.85</v>
      </c>
      <c r="I13" s="50">
        <f t="shared" si="1"/>
        <v>52.633689839572199</v>
      </c>
      <c r="J13" s="50">
        <f t="shared" si="2"/>
        <v>26.05559232296492</v>
      </c>
    </row>
    <row r="14" spans="1:10" ht="48" x14ac:dyDescent="0.25">
      <c r="A14" s="56" t="s">
        <v>17</v>
      </c>
      <c r="B14" s="53" t="s">
        <v>36</v>
      </c>
      <c r="C14" s="53" t="s">
        <v>64</v>
      </c>
      <c r="D14" s="53" t="s">
        <v>440</v>
      </c>
      <c r="E14" s="54">
        <v>100</v>
      </c>
      <c r="F14" s="51">
        <f>'9.вед 2015'!G671</f>
        <v>675.5</v>
      </c>
      <c r="G14" s="51">
        <f>'9.вед 2015'!H671</f>
        <v>294</v>
      </c>
      <c r="H14" s="51">
        <f>'9.вед 2015'!I671</f>
        <v>196.85</v>
      </c>
      <c r="I14" s="50">
        <f t="shared" si="1"/>
        <v>66.955782312925166</v>
      </c>
      <c r="J14" s="50">
        <f t="shared" si="2"/>
        <v>29.141376757957065</v>
      </c>
    </row>
    <row r="15" spans="1:10" ht="24" hidden="1" x14ac:dyDescent="0.25">
      <c r="A15" s="56" t="s">
        <v>23</v>
      </c>
      <c r="B15" s="53" t="s">
        <v>36</v>
      </c>
      <c r="C15" s="53" t="s">
        <v>64</v>
      </c>
      <c r="D15" s="53" t="s">
        <v>440</v>
      </c>
      <c r="E15" s="53" t="s">
        <v>22</v>
      </c>
      <c r="F15" s="51">
        <f>'9.вед 2015'!G672</f>
        <v>80</v>
      </c>
      <c r="G15" s="51">
        <f>'9.вед 2015'!H672</f>
        <v>80</v>
      </c>
      <c r="H15" s="51">
        <f>'9.вед 2015'!I672</f>
        <v>0</v>
      </c>
      <c r="I15" s="50">
        <f t="shared" si="1"/>
        <v>0</v>
      </c>
      <c r="J15" s="50">
        <f t="shared" si="2"/>
        <v>0</v>
      </c>
    </row>
    <row r="16" spans="1:10" ht="48" hidden="1" x14ac:dyDescent="0.25">
      <c r="A16" s="56" t="s">
        <v>18</v>
      </c>
      <c r="B16" s="53" t="s">
        <v>36</v>
      </c>
      <c r="C16" s="53" t="s">
        <v>64</v>
      </c>
      <c r="D16" s="53" t="s">
        <v>441</v>
      </c>
      <c r="E16" s="54"/>
      <c r="F16" s="51">
        <f>F17</f>
        <v>0</v>
      </c>
      <c r="G16" s="51">
        <f t="shared" ref="G16:H16" si="6">G17</f>
        <v>0</v>
      </c>
      <c r="H16" s="51">
        <f t="shared" si="6"/>
        <v>0</v>
      </c>
      <c r="I16" s="50" t="e">
        <f t="shared" si="1"/>
        <v>#DIV/0!</v>
      </c>
      <c r="J16" s="50" t="e">
        <f t="shared" si="2"/>
        <v>#DIV/0!</v>
      </c>
    </row>
    <row r="17" spans="1:10" ht="48" hidden="1" x14ac:dyDescent="0.25">
      <c r="A17" s="56" t="s">
        <v>17</v>
      </c>
      <c r="B17" s="53" t="s">
        <v>36</v>
      </c>
      <c r="C17" s="53" t="s">
        <v>64</v>
      </c>
      <c r="D17" s="53" t="s">
        <v>441</v>
      </c>
      <c r="E17" s="54">
        <v>100</v>
      </c>
      <c r="F17" s="51">
        <f>'9.вед 2015'!G674</f>
        <v>0</v>
      </c>
      <c r="G17" s="51">
        <f>'9.вед 2015'!H674</f>
        <v>0</v>
      </c>
      <c r="H17" s="51">
        <f>'9.вед 2015'!I674</f>
        <v>0</v>
      </c>
      <c r="I17" s="50" t="e">
        <f t="shared" si="1"/>
        <v>#DIV/0!</v>
      </c>
      <c r="J17" s="50" t="e">
        <f t="shared" si="2"/>
        <v>#DIV/0!</v>
      </c>
    </row>
    <row r="18" spans="1:10" ht="36" x14ac:dyDescent="0.25">
      <c r="A18" s="58" t="s">
        <v>63</v>
      </c>
      <c r="B18" s="59" t="s">
        <v>36</v>
      </c>
      <c r="C18" s="59" t="s">
        <v>60</v>
      </c>
      <c r="D18" s="59"/>
      <c r="E18" s="59"/>
      <c r="F18" s="51">
        <f>F19</f>
        <v>5377.4089999999997</v>
      </c>
      <c r="G18" s="51">
        <f t="shared" ref="G18:H19" si="7">G19</f>
        <v>2726.58</v>
      </c>
      <c r="H18" s="51">
        <f t="shared" si="7"/>
        <v>2294.94</v>
      </c>
      <c r="I18" s="50">
        <f t="shared" si="1"/>
        <v>84.169178971458763</v>
      </c>
      <c r="J18" s="50">
        <f t="shared" si="2"/>
        <v>42.677430710589434</v>
      </c>
    </row>
    <row r="19" spans="1:10" x14ac:dyDescent="0.25">
      <c r="A19" s="52" t="s">
        <v>13</v>
      </c>
      <c r="B19" s="53" t="s">
        <v>36</v>
      </c>
      <c r="C19" s="53" t="s">
        <v>60</v>
      </c>
      <c r="D19" s="53" t="s">
        <v>12</v>
      </c>
      <c r="E19" s="53"/>
      <c r="F19" s="51">
        <f>F20</f>
        <v>5377.4089999999997</v>
      </c>
      <c r="G19" s="51">
        <f t="shared" si="7"/>
        <v>2726.58</v>
      </c>
      <c r="H19" s="51">
        <f t="shared" si="7"/>
        <v>2294.94</v>
      </c>
      <c r="I19" s="50">
        <f t="shared" si="1"/>
        <v>84.169178971458763</v>
      </c>
      <c r="J19" s="50">
        <f t="shared" si="2"/>
        <v>42.677430710589434</v>
      </c>
    </row>
    <row r="20" spans="1:10" ht="24" x14ac:dyDescent="0.25">
      <c r="A20" s="55" t="s">
        <v>62</v>
      </c>
      <c r="B20" s="53" t="s">
        <v>36</v>
      </c>
      <c r="C20" s="53" t="s">
        <v>60</v>
      </c>
      <c r="D20" s="53" t="s">
        <v>61</v>
      </c>
      <c r="E20" s="53"/>
      <c r="F20" s="51">
        <f>F27+F29+F34+F21+F23</f>
        <v>5377.4089999999997</v>
      </c>
      <c r="G20" s="51">
        <f t="shared" ref="G20:H20" si="8">G27+G29+G34+G21+G23</f>
        <v>2726.58</v>
      </c>
      <c r="H20" s="51">
        <f t="shared" si="8"/>
        <v>2294.94</v>
      </c>
      <c r="I20" s="50">
        <f t="shared" si="1"/>
        <v>84.169178971458763</v>
      </c>
      <c r="J20" s="50">
        <f t="shared" si="2"/>
        <v>42.677430710589434</v>
      </c>
    </row>
    <row r="21" spans="1:10" ht="24" x14ac:dyDescent="0.25">
      <c r="A21" s="55" t="s">
        <v>482</v>
      </c>
      <c r="B21" s="53" t="s">
        <v>36</v>
      </c>
      <c r="C21" s="53" t="s">
        <v>60</v>
      </c>
      <c r="D21" s="53" t="s">
        <v>452</v>
      </c>
      <c r="E21" s="53"/>
      <c r="F21" s="51">
        <f>F22</f>
        <v>1556.422</v>
      </c>
      <c r="G21" s="51">
        <f t="shared" ref="G21:H21" si="9">G22</f>
        <v>836.17</v>
      </c>
      <c r="H21" s="51">
        <f t="shared" si="9"/>
        <v>788.71</v>
      </c>
      <c r="I21" s="50">
        <f t="shared" si="1"/>
        <v>94.324120693160495</v>
      </c>
      <c r="J21" s="50">
        <f t="shared" si="2"/>
        <v>50.674559984374426</v>
      </c>
    </row>
    <row r="22" spans="1:10" ht="48" x14ac:dyDescent="0.25">
      <c r="A22" s="56" t="s">
        <v>17</v>
      </c>
      <c r="B22" s="53" t="s">
        <v>36</v>
      </c>
      <c r="C22" s="53" t="s">
        <v>60</v>
      </c>
      <c r="D22" s="53" t="s">
        <v>452</v>
      </c>
      <c r="E22" s="53" t="s">
        <v>24</v>
      </c>
      <c r="F22" s="51">
        <f>'9.вед 2015'!G679</f>
        <v>1556.422</v>
      </c>
      <c r="G22" s="51">
        <f>'9.вед 2015'!H679</f>
        <v>836.17</v>
      </c>
      <c r="H22" s="51">
        <f>'9.вед 2015'!I679</f>
        <v>788.71</v>
      </c>
      <c r="I22" s="50">
        <f t="shared" si="1"/>
        <v>94.324120693160495</v>
      </c>
      <c r="J22" s="50">
        <f t="shared" si="2"/>
        <v>50.674559984374426</v>
      </c>
    </row>
    <row r="23" spans="1:10" ht="24" x14ac:dyDescent="0.25">
      <c r="A23" s="55" t="s">
        <v>483</v>
      </c>
      <c r="B23" s="53" t="s">
        <v>36</v>
      </c>
      <c r="C23" s="53" t="s">
        <v>60</v>
      </c>
      <c r="D23" s="53" t="s">
        <v>455</v>
      </c>
      <c r="E23" s="53"/>
      <c r="F23" s="51">
        <f>SUM(F24:F26)</f>
        <v>430.5</v>
      </c>
      <c r="G23" s="51">
        <f t="shared" ref="G23:H23" si="10">SUM(G24:G26)</f>
        <v>194.6</v>
      </c>
      <c r="H23" s="51">
        <f t="shared" si="10"/>
        <v>163.75</v>
      </c>
      <c r="I23" s="50">
        <f t="shared" si="1"/>
        <v>84.14696813977389</v>
      </c>
      <c r="J23" s="50">
        <f t="shared" si="2"/>
        <v>38.037166085946573</v>
      </c>
    </row>
    <row r="24" spans="1:10" ht="48" x14ac:dyDescent="0.25">
      <c r="A24" s="56" t="s">
        <v>17</v>
      </c>
      <c r="B24" s="53" t="s">
        <v>36</v>
      </c>
      <c r="C24" s="53" t="s">
        <v>60</v>
      </c>
      <c r="D24" s="53" t="s">
        <v>455</v>
      </c>
      <c r="E24" s="53" t="s">
        <v>24</v>
      </c>
      <c r="F24" s="51">
        <f>'9.вед 2015'!G681</f>
        <v>330.5</v>
      </c>
      <c r="G24" s="51">
        <f>'9.вед 2015'!H681</f>
        <v>166.5</v>
      </c>
      <c r="H24" s="51">
        <f>'9.вед 2015'!I681</f>
        <v>156.97</v>
      </c>
      <c r="I24" s="50">
        <f t="shared" si="1"/>
        <v>94.276276276276278</v>
      </c>
      <c r="J24" s="50">
        <f t="shared" si="2"/>
        <v>47.494704992435707</v>
      </c>
    </row>
    <row r="25" spans="1:10" ht="24" x14ac:dyDescent="0.25">
      <c r="A25" s="56" t="s">
        <v>23</v>
      </c>
      <c r="B25" s="53" t="s">
        <v>36</v>
      </c>
      <c r="C25" s="53" t="s">
        <v>60</v>
      </c>
      <c r="D25" s="53" t="s">
        <v>455</v>
      </c>
      <c r="E25" s="53" t="s">
        <v>22</v>
      </c>
      <c r="F25" s="51">
        <f>'9.вед 2015'!G682</f>
        <v>100</v>
      </c>
      <c r="G25" s="51">
        <f>'9.вед 2015'!H682</f>
        <v>28.1</v>
      </c>
      <c r="H25" s="51">
        <f>'9.вед 2015'!I682</f>
        <v>6.78</v>
      </c>
      <c r="I25" s="50">
        <f t="shared" si="1"/>
        <v>24.128113879003557</v>
      </c>
      <c r="J25" s="50">
        <f t="shared" si="2"/>
        <v>6.78</v>
      </c>
    </row>
    <row r="26" spans="1:10" x14ac:dyDescent="0.25">
      <c r="A26" s="56" t="s">
        <v>6</v>
      </c>
      <c r="B26" s="53" t="s">
        <v>36</v>
      </c>
      <c r="C26" s="53" t="s">
        <v>60</v>
      </c>
      <c r="D26" s="53" t="s">
        <v>455</v>
      </c>
      <c r="E26" s="53" t="s">
        <v>1</v>
      </c>
      <c r="F26" s="51">
        <f>'9.вед 2015'!G683</f>
        <v>0</v>
      </c>
      <c r="G26" s="51">
        <f>'9.вед 2015'!H683</f>
        <v>0</v>
      </c>
      <c r="H26" s="51">
        <f>'9.вед 2015'!I683</f>
        <v>0</v>
      </c>
      <c r="I26" s="50"/>
      <c r="J26" s="50"/>
    </row>
    <row r="27" spans="1:10" ht="24" x14ac:dyDescent="0.25">
      <c r="A27" s="56" t="s">
        <v>48</v>
      </c>
      <c r="B27" s="53" t="s">
        <v>36</v>
      </c>
      <c r="C27" s="53" t="s">
        <v>60</v>
      </c>
      <c r="D27" s="53" t="s">
        <v>442</v>
      </c>
      <c r="E27" s="54"/>
      <c r="F27" s="51">
        <f>F28</f>
        <v>3305.9870000000001</v>
      </c>
      <c r="G27" s="51">
        <f t="shared" ref="G27:H27" si="11">G28</f>
        <v>1634.91</v>
      </c>
      <c r="H27" s="51">
        <f t="shared" si="11"/>
        <v>1296.4000000000001</v>
      </c>
      <c r="I27" s="50">
        <f t="shared" si="1"/>
        <v>79.294884733716231</v>
      </c>
      <c r="J27" s="50">
        <f t="shared" si="2"/>
        <v>39.213705317050554</v>
      </c>
    </row>
    <row r="28" spans="1:10" ht="48" x14ac:dyDescent="0.25">
      <c r="A28" s="56" t="s">
        <v>17</v>
      </c>
      <c r="B28" s="53" t="s">
        <v>36</v>
      </c>
      <c r="C28" s="53" t="s">
        <v>60</v>
      </c>
      <c r="D28" s="53" t="s">
        <v>442</v>
      </c>
      <c r="E28" s="54">
        <v>100</v>
      </c>
      <c r="F28" s="51">
        <f>'9.вед 2015'!G685</f>
        <v>3305.9870000000001</v>
      </c>
      <c r="G28" s="51">
        <f>'9.вед 2015'!H685</f>
        <v>1634.91</v>
      </c>
      <c r="H28" s="51">
        <f>'9.вед 2015'!I685</f>
        <v>1296.4000000000001</v>
      </c>
      <c r="I28" s="50">
        <f t="shared" si="1"/>
        <v>79.294884733716231</v>
      </c>
      <c r="J28" s="50">
        <f t="shared" si="2"/>
        <v>39.213705317050554</v>
      </c>
    </row>
    <row r="29" spans="1:10" ht="24" x14ac:dyDescent="0.25">
      <c r="A29" s="57" t="s">
        <v>37</v>
      </c>
      <c r="B29" s="53" t="s">
        <v>36</v>
      </c>
      <c r="C29" s="53" t="s">
        <v>60</v>
      </c>
      <c r="D29" s="53" t="s">
        <v>443</v>
      </c>
      <c r="E29" s="54"/>
      <c r="F29" s="51">
        <f>SUM(F30:F33)</f>
        <v>23.6</v>
      </c>
      <c r="G29" s="51">
        <f t="shared" ref="G29:H29" si="12">SUM(G30:G33)</f>
        <v>0</v>
      </c>
      <c r="H29" s="51">
        <f t="shared" si="12"/>
        <v>0</v>
      </c>
      <c r="I29" s="50"/>
      <c r="J29" s="50"/>
    </row>
    <row r="30" spans="1:10" ht="48" x14ac:dyDescent="0.25">
      <c r="A30" s="56" t="s">
        <v>17</v>
      </c>
      <c r="B30" s="53" t="s">
        <v>36</v>
      </c>
      <c r="C30" s="53" t="s">
        <v>60</v>
      </c>
      <c r="D30" s="53" t="s">
        <v>443</v>
      </c>
      <c r="E30" s="54">
        <v>100</v>
      </c>
      <c r="F30" s="51">
        <f>'9.вед 2015'!G687</f>
        <v>0</v>
      </c>
      <c r="G30" s="51">
        <f>'9.вед 2015'!H687</f>
        <v>0</v>
      </c>
      <c r="H30" s="51">
        <f>'9.вед 2015'!I687</f>
        <v>0</v>
      </c>
      <c r="I30" s="50"/>
      <c r="J30" s="50"/>
    </row>
    <row r="31" spans="1:10" ht="24" x14ac:dyDescent="0.25">
      <c r="A31" s="56" t="s">
        <v>23</v>
      </c>
      <c r="B31" s="53" t="s">
        <v>36</v>
      </c>
      <c r="C31" s="53" t="s">
        <v>60</v>
      </c>
      <c r="D31" s="53" t="s">
        <v>443</v>
      </c>
      <c r="E31" s="53" t="s">
        <v>22</v>
      </c>
      <c r="F31" s="51">
        <f>'9.вед 2015'!G688</f>
        <v>18.600000000000001</v>
      </c>
      <c r="G31" s="51">
        <f>'9.вед 2015'!H688</f>
        <v>0</v>
      </c>
      <c r="H31" s="51">
        <f>'9.вед 2015'!I688</f>
        <v>0</v>
      </c>
      <c r="I31" s="50"/>
      <c r="J31" s="50"/>
    </row>
    <row r="32" spans="1:10" x14ac:dyDescent="0.25">
      <c r="A32" s="56" t="s">
        <v>6</v>
      </c>
      <c r="B32" s="53" t="s">
        <v>36</v>
      </c>
      <c r="C32" s="53" t="s">
        <v>60</v>
      </c>
      <c r="D32" s="53" t="s">
        <v>443</v>
      </c>
      <c r="E32" s="53" t="s">
        <v>1</v>
      </c>
      <c r="F32" s="51">
        <f>'9.вед 2015'!G689</f>
        <v>0</v>
      </c>
      <c r="G32" s="51">
        <f>'9.вед 2015'!H689</f>
        <v>0</v>
      </c>
      <c r="H32" s="51">
        <f>'9.вед 2015'!I689</f>
        <v>0</v>
      </c>
      <c r="I32" s="50"/>
      <c r="J32" s="50"/>
    </row>
    <row r="33" spans="1:10" x14ac:dyDescent="0.25">
      <c r="A33" s="56" t="s">
        <v>21</v>
      </c>
      <c r="B33" s="53" t="s">
        <v>36</v>
      </c>
      <c r="C33" s="53" t="s">
        <v>60</v>
      </c>
      <c r="D33" s="53" t="s">
        <v>443</v>
      </c>
      <c r="E33" s="53" t="s">
        <v>19</v>
      </c>
      <c r="F33" s="51">
        <f>'9.вед 2015'!G690</f>
        <v>5</v>
      </c>
      <c r="G33" s="51">
        <f>'9.вед 2015'!H690</f>
        <v>0</v>
      </c>
      <c r="H33" s="51">
        <f>'9.вед 2015'!I690</f>
        <v>0</v>
      </c>
      <c r="I33" s="50"/>
      <c r="J33" s="50"/>
    </row>
    <row r="34" spans="1:10" ht="48" x14ac:dyDescent="0.25">
      <c r="A34" s="56" t="s">
        <v>18</v>
      </c>
      <c r="B34" s="53" t="s">
        <v>36</v>
      </c>
      <c r="C34" s="53" t="s">
        <v>60</v>
      </c>
      <c r="D34" s="53" t="s">
        <v>441</v>
      </c>
      <c r="E34" s="54"/>
      <c r="F34" s="51">
        <f>F35</f>
        <v>60.9</v>
      </c>
      <c r="G34" s="51">
        <f t="shared" ref="G34:H34" si="13">G35</f>
        <v>60.9</v>
      </c>
      <c r="H34" s="51">
        <f t="shared" si="13"/>
        <v>46.08</v>
      </c>
      <c r="I34" s="50">
        <f t="shared" si="1"/>
        <v>75.665024630541865</v>
      </c>
      <c r="J34" s="50">
        <f t="shared" si="2"/>
        <v>75.665024630541865</v>
      </c>
    </row>
    <row r="35" spans="1:10" ht="48" x14ac:dyDescent="0.25">
      <c r="A35" s="56" t="s">
        <v>17</v>
      </c>
      <c r="B35" s="53" t="s">
        <v>36</v>
      </c>
      <c r="C35" s="53" t="s">
        <v>60</v>
      </c>
      <c r="D35" s="53" t="s">
        <v>441</v>
      </c>
      <c r="E35" s="54">
        <v>100</v>
      </c>
      <c r="F35" s="51">
        <f>'9.вед 2015'!G692</f>
        <v>60.9</v>
      </c>
      <c r="G35" s="51">
        <f>'9.вед 2015'!H692</f>
        <v>60.9</v>
      </c>
      <c r="H35" s="51">
        <f>'9.вед 2015'!I692</f>
        <v>46.08</v>
      </c>
      <c r="I35" s="50">
        <f t="shared" si="1"/>
        <v>75.665024630541865</v>
      </c>
      <c r="J35" s="50">
        <f t="shared" si="2"/>
        <v>75.665024630541865</v>
      </c>
    </row>
    <row r="36" spans="1:10" ht="48" x14ac:dyDescent="0.25">
      <c r="A36" s="58" t="s">
        <v>49</v>
      </c>
      <c r="B36" s="48" t="s">
        <v>36</v>
      </c>
      <c r="C36" s="48" t="s">
        <v>3</v>
      </c>
      <c r="D36" s="48"/>
      <c r="E36" s="49"/>
      <c r="F36" s="51">
        <f>F37</f>
        <v>92155.960399999996</v>
      </c>
      <c r="G36" s="51">
        <f t="shared" ref="G36:H36" si="14">G37</f>
        <v>54075.23000000001</v>
      </c>
      <c r="H36" s="51">
        <f t="shared" si="14"/>
        <v>46135.77</v>
      </c>
      <c r="I36" s="50">
        <f t="shared" si="1"/>
        <v>85.317750844517874</v>
      </c>
      <c r="J36" s="50">
        <f t="shared" si="2"/>
        <v>50.062708694857236</v>
      </c>
    </row>
    <row r="37" spans="1:10" x14ac:dyDescent="0.25">
      <c r="A37" s="52" t="s">
        <v>13</v>
      </c>
      <c r="B37" s="53" t="s">
        <v>36</v>
      </c>
      <c r="C37" s="53" t="s">
        <v>3</v>
      </c>
      <c r="D37" s="53" t="s">
        <v>12</v>
      </c>
      <c r="E37" s="54"/>
      <c r="F37" s="51">
        <f>F38</f>
        <v>92155.960399999996</v>
      </c>
      <c r="G37" s="51">
        <f t="shared" ref="G37:H37" si="15">G38</f>
        <v>54075.23000000001</v>
      </c>
      <c r="H37" s="51">
        <f t="shared" si="15"/>
        <v>46135.77</v>
      </c>
      <c r="I37" s="50">
        <f t="shared" si="1"/>
        <v>85.317750844517874</v>
      </c>
      <c r="J37" s="50">
        <f t="shared" si="2"/>
        <v>50.062708694857236</v>
      </c>
    </row>
    <row r="38" spans="1:10" ht="24" x14ac:dyDescent="0.25">
      <c r="A38" s="52" t="s">
        <v>11</v>
      </c>
      <c r="B38" s="53" t="s">
        <v>36</v>
      </c>
      <c r="C38" s="53" t="s">
        <v>3</v>
      </c>
      <c r="D38" s="53" t="s">
        <v>10</v>
      </c>
      <c r="E38" s="54"/>
      <c r="F38" s="51">
        <f>F41+F44+F48+F39</f>
        <v>92155.960399999996</v>
      </c>
      <c r="G38" s="51">
        <f t="shared" ref="G38:H38" si="16">G41+G44+G48+G39</f>
        <v>54075.23000000001</v>
      </c>
      <c r="H38" s="51">
        <f t="shared" si="16"/>
        <v>46135.77</v>
      </c>
      <c r="I38" s="50">
        <f t="shared" si="1"/>
        <v>85.317750844517874</v>
      </c>
      <c r="J38" s="50">
        <f t="shared" si="2"/>
        <v>50.062708694857236</v>
      </c>
    </row>
    <row r="39" spans="1:10" ht="24" x14ac:dyDescent="0.25">
      <c r="A39" s="52" t="s">
        <v>451</v>
      </c>
      <c r="B39" s="53" t="s">
        <v>36</v>
      </c>
      <c r="C39" s="53" t="s">
        <v>3</v>
      </c>
      <c r="D39" s="53" t="s">
        <v>450</v>
      </c>
      <c r="E39" s="54"/>
      <c r="F39" s="51">
        <f>F40</f>
        <v>1520.991</v>
      </c>
      <c r="G39" s="51">
        <f t="shared" ref="G39:H39" si="17">G40</f>
        <v>1230.51</v>
      </c>
      <c r="H39" s="51">
        <f t="shared" si="17"/>
        <v>1177.07</v>
      </c>
      <c r="I39" s="50">
        <f t="shared" si="1"/>
        <v>95.657085273585736</v>
      </c>
      <c r="J39" s="50">
        <f t="shared" si="2"/>
        <v>77.388360614888569</v>
      </c>
    </row>
    <row r="40" spans="1:10" ht="48" x14ac:dyDescent="0.25">
      <c r="A40" s="56" t="s">
        <v>17</v>
      </c>
      <c r="B40" s="53" t="s">
        <v>36</v>
      </c>
      <c r="C40" s="53" t="s">
        <v>3</v>
      </c>
      <c r="D40" s="53" t="s">
        <v>450</v>
      </c>
      <c r="E40" s="54">
        <v>100</v>
      </c>
      <c r="F40" s="51">
        <f>'9.вед 2015'!G13</f>
        <v>1520.991</v>
      </c>
      <c r="G40" s="51">
        <f>'9.вед 2015'!H13</f>
        <v>1230.51</v>
      </c>
      <c r="H40" s="51">
        <f>'9.вед 2015'!I13</f>
        <v>1177.07</v>
      </c>
      <c r="I40" s="50">
        <f t="shared" si="1"/>
        <v>95.657085273585736</v>
      </c>
      <c r="J40" s="50">
        <f t="shared" si="2"/>
        <v>77.388360614888569</v>
      </c>
    </row>
    <row r="41" spans="1:10" ht="24" x14ac:dyDescent="0.25">
      <c r="A41" s="56" t="s">
        <v>48</v>
      </c>
      <c r="B41" s="53" t="s">
        <v>36</v>
      </c>
      <c r="C41" s="53" t="s">
        <v>3</v>
      </c>
      <c r="D41" s="53" t="s">
        <v>444</v>
      </c>
      <c r="E41" s="54"/>
      <c r="F41" s="51">
        <f>F42+F43</f>
        <v>87358.243399999992</v>
      </c>
      <c r="G41" s="51">
        <f t="shared" ref="G41:H41" si="18">G42+G43</f>
        <v>50875.250000000007</v>
      </c>
      <c r="H41" s="51">
        <f t="shared" si="18"/>
        <v>43504.160000000003</v>
      </c>
      <c r="I41" s="50">
        <f t="shared" si="1"/>
        <v>85.5114422042152</v>
      </c>
      <c r="J41" s="50">
        <f t="shared" si="2"/>
        <v>49.799719301590265</v>
      </c>
    </row>
    <row r="42" spans="1:10" ht="48" x14ac:dyDescent="0.25">
      <c r="A42" s="56" t="s">
        <v>17</v>
      </c>
      <c r="B42" s="53" t="s">
        <v>36</v>
      </c>
      <c r="C42" s="53" t="s">
        <v>3</v>
      </c>
      <c r="D42" s="53" t="s">
        <v>444</v>
      </c>
      <c r="E42" s="54">
        <v>100</v>
      </c>
      <c r="F42" s="51">
        <f>'9.вед 2015'!G15+'9.вед 2015'!G243+'9.вед 2015'!G277+'9.вед 2015'!G438+'9.вед 2015'!G537+'9.вед 2015'!G735</f>
        <v>87358.243399999992</v>
      </c>
      <c r="G42" s="51">
        <f>'9.вед 2015'!H15+'9.вед 2015'!H243+'9.вед 2015'!H277+'9.вед 2015'!H438+'9.вед 2015'!H537+'9.вед 2015'!H735</f>
        <v>50875.250000000007</v>
      </c>
      <c r="H42" s="51">
        <f>'9.вед 2015'!I15+'9.вед 2015'!I243+'9.вед 2015'!I277+'9.вед 2015'!I438+'9.вед 2015'!I537+'9.вед 2015'!I735</f>
        <v>43504.160000000003</v>
      </c>
      <c r="I42" s="50">
        <f t="shared" si="1"/>
        <v>85.5114422042152</v>
      </c>
      <c r="J42" s="50">
        <f t="shared" si="2"/>
        <v>49.799719301590265</v>
      </c>
    </row>
    <row r="43" spans="1:10" x14ac:dyDescent="0.25">
      <c r="A43" s="56" t="s">
        <v>6</v>
      </c>
      <c r="B43" s="53" t="s">
        <v>36</v>
      </c>
      <c r="C43" s="53" t="s">
        <v>3</v>
      </c>
      <c r="D43" s="53" t="s">
        <v>444</v>
      </c>
      <c r="E43" s="54">
        <v>300</v>
      </c>
      <c r="F43" s="51">
        <f>'9.вед 2015'!G244</f>
        <v>0</v>
      </c>
      <c r="G43" s="51">
        <f>'9.вед 2015'!H244</f>
        <v>0</v>
      </c>
      <c r="H43" s="51">
        <f>'9.вед 2015'!I244</f>
        <v>0</v>
      </c>
      <c r="I43" s="50"/>
      <c r="J43" s="50"/>
    </row>
    <row r="44" spans="1:10" ht="24" x14ac:dyDescent="0.25">
      <c r="A44" s="57" t="s">
        <v>37</v>
      </c>
      <c r="B44" s="53" t="s">
        <v>36</v>
      </c>
      <c r="C44" s="53" t="s">
        <v>3</v>
      </c>
      <c r="D44" s="53" t="s">
        <v>445</v>
      </c>
      <c r="E44" s="54"/>
      <c r="F44" s="51">
        <f>SUM(F45:F47)</f>
        <v>1414.4259999999999</v>
      </c>
      <c r="G44" s="51">
        <f t="shared" ref="G44:H44" si="19">SUM(G45:G47)</f>
        <v>886.59999999999991</v>
      </c>
      <c r="H44" s="51">
        <f t="shared" si="19"/>
        <v>631.70000000000005</v>
      </c>
      <c r="I44" s="50">
        <f t="shared" si="1"/>
        <v>71.249718023911583</v>
      </c>
      <c r="J44" s="50">
        <f t="shared" si="2"/>
        <v>44.661226532883305</v>
      </c>
    </row>
    <row r="45" spans="1:10" ht="48" x14ac:dyDescent="0.25">
      <c r="A45" s="56" t="s">
        <v>17</v>
      </c>
      <c r="B45" s="53" t="s">
        <v>36</v>
      </c>
      <c r="C45" s="53" t="s">
        <v>3</v>
      </c>
      <c r="D45" s="53" t="s">
        <v>445</v>
      </c>
      <c r="E45" s="54">
        <v>100</v>
      </c>
      <c r="F45" s="51">
        <f>'9.вед 2015'!G17+'9.вед 2015'!G246+'9.вед 2015'!G279+'9.вед 2015'!G440+'9.вед 2015'!G539+'9.вед 2015'!G737</f>
        <v>0</v>
      </c>
      <c r="G45" s="51">
        <f>'9.вед 2015'!H17+'9.вед 2015'!H246+'9.вед 2015'!H279+'9.вед 2015'!H440+'9.вед 2015'!H539+'9.вед 2015'!H737</f>
        <v>0</v>
      </c>
      <c r="H45" s="51">
        <f>'9.вед 2015'!I17+'9.вед 2015'!I246+'9.вед 2015'!I279+'9.вед 2015'!I440+'9.вед 2015'!I539+'9.вед 2015'!I737</f>
        <v>0</v>
      </c>
      <c r="I45" s="50"/>
      <c r="J45" s="50"/>
    </row>
    <row r="46" spans="1:10" ht="24" x14ac:dyDescent="0.25">
      <c r="A46" s="56" t="s">
        <v>23</v>
      </c>
      <c r="B46" s="53" t="s">
        <v>36</v>
      </c>
      <c r="C46" s="53" t="s">
        <v>3</v>
      </c>
      <c r="D46" s="53" t="s">
        <v>445</v>
      </c>
      <c r="E46" s="54">
        <v>200</v>
      </c>
      <c r="F46" s="51">
        <f>'9.вед 2015'!G738+'9.вед 2015'!G540+'9.вед 2015'!G441+'9.вед 2015'!G280+'9.вед 2015'!G247+'9.вед 2015'!G18</f>
        <v>1378.425</v>
      </c>
      <c r="G46" s="51">
        <f>'9.вед 2015'!H738+'9.вед 2015'!H540+'9.вед 2015'!H441+'9.вед 2015'!H280+'9.вед 2015'!H247+'9.вед 2015'!H18</f>
        <v>875.3</v>
      </c>
      <c r="H46" s="51">
        <f>'9.вед 2015'!I738+'9.вед 2015'!I540+'9.вед 2015'!I441+'9.вед 2015'!I280+'9.вед 2015'!I247+'9.вед 2015'!I18</f>
        <v>630.6</v>
      </c>
      <c r="I46" s="50">
        <f t="shared" si="1"/>
        <v>72.043870672912149</v>
      </c>
      <c r="J46" s="50">
        <f t="shared" si="2"/>
        <v>45.747864410468473</v>
      </c>
    </row>
    <row r="47" spans="1:10" x14ac:dyDescent="0.25">
      <c r="A47" s="56" t="s">
        <v>21</v>
      </c>
      <c r="B47" s="53" t="s">
        <v>36</v>
      </c>
      <c r="C47" s="53" t="s">
        <v>3</v>
      </c>
      <c r="D47" s="53" t="s">
        <v>445</v>
      </c>
      <c r="E47" s="54">
        <v>800</v>
      </c>
      <c r="F47" s="51">
        <f>'9.вед 2015'!G19+'9.вед 2015'!G248+'9.вед 2015'!G541+'9.вед 2015'!G739+'9.вед 2015'!G281</f>
        <v>36.000999999999998</v>
      </c>
      <c r="G47" s="51">
        <f>'9.вед 2015'!H19+'9.вед 2015'!H248+'9.вед 2015'!H541+'9.вед 2015'!H739+'9.вед 2015'!H281</f>
        <v>11.3</v>
      </c>
      <c r="H47" s="51">
        <f>'9.вед 2015'!I19+'9.вед 2015'!I248+'9.вед 2015'!I541+'9.вед 2015'!I739+'9.вед 2015'!I281</f>
        <v>1.1000000000000001</v>
      </c>
      <c r="I47" s="50">
        <f t="shared" si="1"/>
        <v>9.7345132743362832</v>
      </c>
      <c r="J47" s="50">
        <f t="shared" si="2"/>
        <v>3.0554706813699624</v>
      </c>
    </row>
    <row r="48" spans="1:10" ht="48" x14ac:dyDescent="0.25">
      <c r="A48" s="56" t="s">
        <v>18</v>
      </c>
      <c r="B48" s="53" t="s">
        <v>36</v>
      </c>
      <c r="C48" s="53" t="s">
        <v>3</v>
      </c>
      <c r="D48" s="53" t="s">
        <v>446</v>
      </c>
      <c r="E48" s="54"/>
      <c r="F48" s="51">
        <f>F49</f>
        <v>1862.3</v>
      </c>
      <c r="G48" s="51">
        <f t="shared" ref="G48:H48" si="20">G49</f>
        <v>1082.8699999999999</v>
      </c>
      <c r="H48" s="51">
        <f t="shared" si="20"/>
        <v>822.83999999999992</v>
      </c>
      <c r="I48" s="50">
        <f t="shared" si="1"/>
        <v>75.986960576985226</v>
      </c>
      <c r="J48" s="50">
        <f t="shared" si="2"/>
        <v>44.184073457552486</v>
      </c>
    </row>
    <row r="49" spans="1:10" ht="48" x14ac:dyDescent="0.25">
      <c r="A49" s="56" t="s">
        <v>17</v>
      </c>
      <c r="B49" s="53" t="s">
        <v>36</v>
      </c>
      <c r="C49" s="53" t="s">
        <v>3</v>
      </c>
      <c r="D49" s="53" t="s">
        <v>446</v>
      </c>
      <c r="E49" s="54">
        <v>100</v>
      </c>
      <c r="F49" s="51">
        <f>'9.вед 2015'!G741+'9.вед 2015'!G543+'9.вед 2015'!G444+'9.вед 2015'!G250+'9.вед 2015'!G283+'9.вед 2015'!G21</f>
        <v>1862.3</v>
      </c>
      <c r="G49" s="51">
        <f>'9.вед 2015'!H741+'9.вед 2015'!H543+'9.вед 2015'!H444+'9.вед 2015'!H250+'9.вед 2015'!H283+'9.вед 2015'!H21</f>
        <v>1082.8699999999999</v>
      </c>
      <c r="H49" s="51">
        <f>'9.вед 2015'!I741+'9.вед 2015'!I543+'9.вед 2015'!I444+'9.вед 2015'!I250+'9.вед 2015'!I283+'9.вед 2015'!I21</f>
        <v>822.83999999999992</v>
      </c>
      <c r="I49" s="50">
        <f t="shared" si="1"/>
        <v>75.986960576985226</v>
      </c>
      <c r="J49" s="50">
        <f t="shared" si="2"/>
        <v>44.184073457552486</v>
      </c>
    </row>
    <row r="50" spans="1:10" ht="36" x14ac:dyDescent="0.25">
      <c r="A50" s="58" t="s">
        <v>57</v>
      </c>
      <c r="B50" s="59" t="s">
        <v>36</v>
      </c>
      <c r="C50" s="59" t="s">
        <v>54</v>
      </c>
      <c r="D50" s="59"/>
      <c r="E50" s="59"/>
      <c r="F50" s="51">
        <f>F51</f>
        <v>2529.277</v>
      </c>
      <c r="G50" s="51">
        <f t="shared" ref="G50:H51" si="21">G51</f>
        <v>1700</v>
      </c>
      <c r="H50" s="51">
        <f t="shared" si="21"/>
        <v>1501.26</v>
      </c>
      <c r="I50" s="50">
        <f t="shared" si="1"/>
        <v>88.309411764705885</v>
      </c>
      <c r="J50" s="50">
        <f t="shared" si="2"/>
        <v>59.355301930156322</v>
      </c>
    </row>
    <row r="51" spans="1:10" x14ac:dyDescent="0.25">
      <c r="A51" s="52" t="s">
        <v>13</v>
      </c>
      <c r="B51" s="53" t="s">
        <v>36</v>
      </c>
      <c r="C51" s="53" t="s">
        <v>54</v>
      </c>
      <c r="D51" s="53" t="s">
        <v>12</v>
      </c>
      <c r="E51" s="53"/>
      <c r="F51" s="51">
        <f>F52</f>
        <v>2529.277</v>
      </c>
      <c r="G51" s="51">
        <f t="shared" si="21"/>
        <v>1700</v>
      </c>
      <c r="H51" s="51">
        <f t="shared" si="21"/>
        <v>1501.26</v>
      </c>
      <c r="I51" s="50">
        <f t="shared" si="1"/>
        <v>88.309411764705885</v>
      </c>
      <c r="J51" s="50">
        <f t="shared" si="2"/>
        <v>59.355301930156322</v>
      </c>
    </row>
    <row r="52" spans="1:10" ht="24" x14ac:dyDescent="0.25">
      <c r="A52" s="57" t="s">
        <v>56</v>
      </c>
      <c r="B52" s="53" t="s">
        <v>36</v>
      </c>
      <c r="C52" s="53" t="s">
        <v>54</v>
      </c>
      <c r="D52" s="53" t="s">
        <v>55</v>
      </c>
      <c r="E52" s="53"/>
      <c r="F52" s="51">
        <f>F55+F57+F61+F53</f>
        <v>2529.277</v>
      </c>
      <c r="G52" s="51">
        <f t="shared" ref="G52:H52" si="22">G55+G57+G61+G53</f>
        <v>1700</v>
      </c>
      <c r="H52" s="51">
        <f t="shared" si="22"/>
        <v>1501.26</v>
      </c>
      <c r="I52" s="50">
        <f t="shared" si="1"/>
        <v>88.309411764705885</v>
      </c>
      <c r="J52" s="50">
        <f t="shared" si="2"/>
        <v>59.355301930156322</v>
      </c>
    </row>
    <row r="53" spans="1:10" ht="36" x14ac:dyDescent="0.25">
      <c r="A53" s="57" t="s">
        <v>453</v>
      </c>
      <c r="B53" s="53" t="s">
        <v>36</v>
      </c>
      <c r="C53" s="53" t="s">
        <v>54</v>
      </c>
      <c r="D53" s="53" t="s">
        <v>454</v>
      </c>
      <c r="E53" s="53"/>
      <c r="F53" s="51">
        <f>F54</f>
        <v>1355.0060000000001</v>
      </c>
      <c r="G53" s="51">
        <f t="shared" ref="G53:H53" si="23">G54</f>
        <v>899</v>
      </c>
      <c r="H53" s="51">
        <f t="shared" si="23"/>
        <v>721.14</v>
      </c>
      <c r="I53" s="50">
        <f t="shared" si="1"/>
        <v>80.215795328142377</v>
      </c>
      <c r="J53" s="50">
        <f t="shared" si="2"/>
        <v>53.22042854422785</v>
      </c>
    </row>
    <row r="54" spans="1:10" ht="48" x14ac:dyDescent="0.25">
      <c r="A54" s="56" t="s">
        <v>17</v>
      </c>
      <c r="B54" s="53" t="s">
        <v>36</v>
      </c>
      <c r="C54" s="53" t="s">
        <v>54</v>
      </c>
      <c r="D54" s="53" t="s">
        <v>454</v>
      </c>
      <c r="E54" s="53" t="s">
        <v>24</v>
      </c>
      <c r="F54" s="51">
        <f>'9.вед 2015'!G711</f>
        <v>1355.0060000000001</v>
      </c>
      <c r="G54" s="51">
        <f>'9.вед 2015'!H711</f>
        <v>899</v>
      </c>
      <c r="H54" s="51">
        <f>'9.вед 2015'!I711</f>
        <v>721.14</v>
      </c>
      <c r="I54" s="50">
        <f t="shared" si="1"/>
        <v>80.215795328142377</v>
      </c>
      <c r="J54" s="50">
        <f t="shared" si="2"/>
        <v>53.22042854422785</v>
      </c>
    </row>
    <row r="55" spans="1:10" ht="24" x14ac:dyDescent="0.25">
      <c r="A55" s="56" t="s">
        <v>48</v>
      </c>
      <c r="B55" s="53" t="s">
        <v>36</v>
      </c>
      <c r="C55" s="53" t="s">
        <v>54</v>
      </c>
      <c r="D55" s="53" t="s">
        <v>447</v>
      </c>
      <c r="E55" s="54"/>
      <c r="F55" s="51">
        <f>F56</f>
        <v>1104.3710000000001</v>
      </c>
      <c r="G55" s="51">
        <f t="shared" ref="G55:H55" si="24">G56</f>
        <v>786</v>
      </c>
      <c r="H55" s="51">
        <f t="shared" si="24"/>
        <v>780.12</v>
      </c>
      <c r="I55" s="50">
        <f t="shared" si="1"/>
        <v>99.251908396946561</v>
      </c>
      <c r="J55" s="50">
        <f t="shared" si="2"/>
        <v>70.639305088597936</v>
      </c>
    </row>
    <row r="56" spans="1:10" ht="48" x14ac:dyDescent="0.25">
      <c r="A56" s="56" t="s">
        <v>17</v>
      </c>
      <c r="B56" s="53" t="s">
        <v>36</v>
      </c>
      <c r="C56" s="53" t="s">
        <v>54</v>
      </c>
      <c r="D56" s="53" t="s">
        <v>447</v>
      </c>
      <c r="E56" s="54">
        <v>100</v>
      </c>
      <c r="F56" s="51">
        <f>'9.вед 2015'!G713</f>
        <v>1104.3710000000001</v>
      </c>
      <c r="G56" s="51">
        <f>'9.вед 2015'!H713</f>
        <v>786</v>
      </c>
      <c r="H56" s="51">
        <f>'9.вед 2015'!I713</f>
        <v>780.12</v>
      </c>
      <c r="I56" s="50">
        <f t="shared" si="1"/>
        <v>99.251908396946561</v>
      </c>
      <c r="J56" s="50">
        <f t="shared" si="2"/>
        <v>70.639305088597936</v>
      </c>
    </row>
    <row r="57" spans="1:10" ht="24" x14ac:dyDescent="0.25">
      <c r="A57" s="57" t="s">
        <v>37</v>
      </c>
      <c r="B57" s="53" t="s">
        <v>36</v>
      </c>
      <c r="C57" s="53" t="s">
        <v>54</v>
      </c>
      <c r="D57" s="53" t="s">
        <v>448</v>
      </c>
      <c r="E57" s="54"/>
      <c r="F57" s="51">
        <f>SUM(F58:F60)</f>
        <v>29.9</v>
      </c>
      <c r="G57" s="51">
        <f t="shared" ref="G57:H57" si="25">SUM(G58:G60)</f>
        <v>15</v>
      </c>
      <c r="H57" s="51">
        <f t="shared" si="25"/>
        <v>0</v>
      </c>
      <c r="I57" s="50">
        <f t="shared" si="1"/>
        <v>0</v>
      </c>
      <c r="J57" s="50">
        <f t="shared" si="2"/>
        <v>0</v>
      </c>
    </row>
    <row r="58" spans="1:10" ht="48" x14ac:dyDescent="0.25">
      <c r="A58" s="56" t="s">
        <v>17</v>
      </c>
      <c r="B58" s="53" t="s">
        <v>36</v>
      </c>
      <c r="C58" s="53" t="s">
        <v>54</v>
      </c>
      <c r="D58" s="53" t="s">
        <v>448</v>
      </c>
      <c r="E58" s="54">
        <v>100</v>
      </c>
      <c r="F58" s="51">
        <f>'9.вед 2015'!G715</f>
        <v>0</v>
      </c>
      <c r="G58" s="51">
        <f>'9.вед 2015'!H715</f>
        <v>0</v>
      </c>
      <c r="H58" s="51">
        <f>'9.вед 2015'!I715</f>
        <v>0</v>
      </c>
      <c r="I58" s="50"/>
      <c r="J58" s="50"/>
    </row>
    <row r="59" spans="1:10" ht="24" x14ac:dyDescent="0.25">
      <c r="A59" s="56" t="s">
        <v>23</v>
      </c>
      <c r="B59" s="53" t="s">
        <v>36</v>
      </c>
      <c r="C59" s="53" t="s">
        <v>54</v>
      </c>
      <c r="D59" s="53" t="s">
        <v>448</v>
      </c>
      <c r="E59" s="53" t="s">
        <v>22</v>
      </c>
      <c r="F59" s="51">
        <f>'9.вед 2015'!G716</f>
        <v>15</v>
      </c>
      <c r="G59" s="51">
        <f>'9.вед 2015'!H716</f>
        <v>15</v>
      </c>
      <c r="H59" s="51">
        <f>'9.вед 2015'!I716</f>
        <v>0</v>
      </c>
      <c r="I59" s="50"/>
      <c r="J59" s="50"/>
    </row>
    <row r="60" spans="1:10" x14ac:dyDescent="0.25">
      <c r="A60" s="56" t="s">
        <v>21</v>
      </c>
      <c r="B60" s="53" t="s">
        <v>36</v>
      </c>
      <c r="C60" s="53" t="s">
        <v>54</v>
      </c>
      <c r="D60" s="53" t="s">
        <v>448</v>
      </c>
      <c r="E60" s="53" t="s">
        <v>19</v>
      </c>
      <c r="F60" s="51">
        <f>'9.вед 2015'!G717</f>
        <v>14.9</v>
      </c>
      <c r="G60" s="51">
        <f>'9.вед 2015'!H717</f>
        <v>0</v>
      </c>
      <c r="H60" s="51">
        <f>'9.вед 2015'!I717</f>
        <v>0</v>
      </c>
      <c r="I60" s="50"/>
      <c r="J60" s="50"/>
    </row>
    <row r="61" spans="1:10" ht="48" x14ac:dyDescent="0.25">
      <c r="A61" s="56" t="s">
        <v>18</v>
      </c>
      <c r="B61" s="53" t="s">
        <v>36</v>
      </c>
      <c r="C61" s="53" t="s">
        <v>54</v>
      </c>
      <c r="D61" s="53" t="s">
        <v>449</v>
      </c>
      <c r="E61" s="54"/>
      <c r="F61" s="51">
        <f>F62</f>
        <v>40</v>
      </c>
      <c r="G61" s="51">
        <f t="shared" ref="G61:H61" si="26">G62</f>
        <v>0</v>
      </c>
      <c r="H61" s="51">
        <f t="shared" si="26"/>
        <v>0</v>
      </c>
      <c r="I61" s="50"/>
      <c r="J61" s="50"/>
    </row>
    <row r="62" spans="1:10" ht="48" x14ac:dyDescent="0.25">
      <c r="A62" s="56" t="s">
        <v>17</v>
      </c>
      <c r="B62" s="53" t="s">
        <v>36</v>
      </c>
      <c r="C62" s="53" t="s">
        <v>54</v>
      </c>
      <c r="D62" s="53" t="s">
        <v>449</v>
      </c>
      <c r="E62" s="54">
        <v>100</v>
      </c>
      <c r="F62" s="51">
        <f>'9.вед 2015'!G719</f>
        <v>40</v>
      </c>
      <c r="G62" s="51">
        <f>'9.вед 2015'!H719</f>
        <v>0</v>
      </c>
      <c r="H62" s="51">
        <f>'9.вед 2015'!I719</f>
        <v>0</v>
      </c>
      <c r="I62" s="50"/>
      <c r="J62" s="50"/>
    </row>
    <row r="63" spans="1:10" x14ac:dyDescent="0.25">
      <c r="A63" s="58" t="s">
        <v>268</v>
      </c>
      <c r="B63" s="59" t="s">
        <v>36</v>
      </c>
      <c r="C63" s="59" t="s">
        <v>130</v>
      </c>
      <c r="D63" s="59"/>
      <c r="E63" s="63"/>
      <c r="F63" s="51">
        <f t="shared" ref="F63:H66" si="27">F64</f>
        <v>4028.9</v>
      </c>
      <c r="G63" s="51">
        <f t="shared" si="27"/>
        <v>0</v>
      </c>
      <c r="H63" s="51">
        <f t="shared" si="27"/>
        <v>0</v>
      </c>
      <c r="I63" s="50"/>
      <c r="J63" s="50"/>
    </row>
    <row r="64" spans="1:10" x14ac:dyDescent="0.25">
      <c r="A64" s="52" t="s">
        <v>13</v>
      </c>
      <c r="B64" s="53" t="s">
        <v>36</v>
      </c>
      <c r="C64" s="53" t="s">
        <v>130</v>
      </c>
      <c r="D64" s="53" t="s">
        <v>12</v>
      </c>
      <c r="E64" s="54"/>
      <c r="F64" s="51">
        <f t="shared" si="27"/>
        <v>4028.9</v>
      </c>
      <c r="G64" s="51">
        <f t="shared" si="27"/>
        <v>0</v>
      </c>
      <c r="H64" s="51">
        <f t="shared" si="27"/>
        <v>0</v>
      </c>
      <c r="I64" s="50"/>
      <c r="J64" s="50"/>
    </row>
    <row r="65" spans="1:10" ht="24" x14ac:dyDescent="0.25">
      <c r="A65" s="52" t="s">
        <v>11</v>
      </c>
      <c r="B65" s="53" t="s">
        <v>36</v>
      </c>
      <c r="C65" s="53" t="s">
        <v>130</v>
      </c>
      <c r="D65" s="53" t="s">
        <v>10</v>
      </c>
      <c r="E65" s="54"/>
      <c r="F65" s="51">
        <f t="shared" si="27"/>
        <v>4028.9</v>
      </c>
      <c r="G65" s="51">
        <f t="shared" si="27"/>
        <v>0</v>
      </c>
      <c r="H65" s="51">
        <f t="shared" si="27"/>
        <v>0</v>
      </c>
      <c r="I65" s="50"/>
      <c r="J65" s="50"/>
    </row>
    <row r="66" spans="1:10" ht="24" x14ac:dyDescent="0.25">
      <c r="A66" s="57" t="s">
        <v>267</v>
      </c>
      <c r="B66" s="53" t="s">
        <v>36</v>
      </c>
      <c r="C66" s="53" t="s">
        <v>130</v>
      </c>
      <c r="D66" s="53" t="s">
        <v>266</v>
      </c>
      <c r="E66" s="54"/>
      <c r="F66" s="51">
        <f t="shared" si="27"/>
        <v>4028.9</v>
      </c>
      <c r="G66" s="51">
        <f t="shared" si="27"/>
        <v>0</v>
      </c>
      <c r="H66" s="51">
        <f t="shared" si="27"/>
        <v>0</v>
      </c>
      <c r="I66" s="50"/>
      <c r="J66" s="50"/>
    </row>
    <row r="67" spans="1:10" ht="24" x14ac:dyDescent="0.25">
      <c r="A67" s="56" t="s">
        <v>23</v>
      </c>
      <c r="B67" s="53" t="s">
        <v>36</v>
      </c>
      <c r="C67" s="53" t="s">
        <v>130</v>
      </c>
      <c r="D67" s="53" t="s">
        <v>266</v>
      </c>
      <c r="E67" s="54">
        <v>200</v>
      </c>
      <c r="F67" s="51">
        <f>'9.вед 2015'!G26</f>
        <v>4028.9</v>
      </c>
      <c r="G67" s="51">
        <f>'9.вед 2015'!H26</f>
        <v>0</v>
      </c>
      <c r="H67" s="51">
        <f>'9.вед 2015'!I26</f>
        <v>0</v>
      </c>
      <c r="I67" s="50"/>
      <c r="J67" s="50"/>
    </row>
    <row r="68" spans="1:10" x14ac:dyDescent="0.25">
      <c r="A68" s="58" t="s">
        <v>265</v>
      </c>
      <c r="B68" s="59" t="s">
        <v>36</v>
      </c>
      <c r="C68" s="59" t="s">
        <v>195</v>
      </c>
      <c r="D68" s="59"/>
      <c r="E68" s="63"/>
      <c r="F68" s="51">
        <f t="shared" ref="F68:H71" si="28">F69</f>
        <v>3000</v>
      </c>
      <c r="G68" s="51">
        <f t="shared" si="28"/>
        <v>0</v>
      </c>
      <c r="H68" s="51">
        <f t="shared" si="28"/>
        <v>0</v>
      </c>
      <c r="I68" s="50"/>
      <c r="J68" s="50"/>
    </row>
    <row r="69" spans="1:10" x14ac:dyDescent="0.25">
      <c r="A69" s="52" t="s">
        <v>13</v>
      </c>
      <c r="B69" s="53" t="s">
        <v>36</v>
      </c>
      <c r="C69" s="53" t="s">
        <v>195</v>
      </c>
      <c r="D69" s="53" t="s">
        <v>12</v>
      </c>
      <c r="E69" s="54"/>
      <c r="F69" s="51">
        <f t="shared" si="28"/>
        <v>3000</v>
      </c>
      <c r="G69" s="51">
        <f t="shared" si="28"/>
        <v>0</v>
      </c>
      <c r="H69" s="51">
        <f t="shared" si="28"/>
        <v>0</v>
      </c>
      <c r="I69" s="50"/>
      <c r="J69" s="50"/>
    </row>
    <row r="70" spans="1:10" ht="24" x14ac:dyDescent="0.25">
      <c r="A70" s="52" t="s">
        <v>11</v>
      </c>
      <c r="B70" s="53" t="s">
        <v>36</v>
      </c>
      <c r="C70" s="53" t="s">
        <v>195</v>
      </c>
      <c r="D70" s="53" t="s">
        <v>10</v>
      </c>
      <c r="E70" s="54"/>
      <c r="F70" s="51">
        <f t="shared" si="28"/>
        <v>3000</v>
      </c>
      <c r="G70" s="51">
        <f t="shared" si="28"/>
        <v>0</v>
      </c>
      <c r="H70" s="51">
        <f t="shared" si="28"/>
        <v>0</v>
      </c>
      <c r="I70" s="50"/>
      <c r="J70" s="50"/>
    </row>
    <row r="71" spans="1:10" x14ac:dyDescent="0.25">
      <c r="A71" s="57" t="s">
        <v>264</v>
      </c>
      <c r="B71" s="53" t="s">
        <v>36</v>
      </c>
      <c r="C71" s="53" t="s">
        <v>195</v>
      </c>
      <c r="D71" s="53" t="s">
        <v>263</v>
      </c>
      <c r="E71" s="54"/>
      <c r="F71" s="51">
        <f t="shared" si="28"/>
        <v>3000</v>
      </c>
      <c r="G71" s="51">
        <f t="shared" si="28"/>
        <v>0</v>
      </c>
      <c r="H71" s="51">
        <f t="shared" si="28"/>
        <v>0</v>
      </c>
      <c r="I71" s="50"/>
      <c r="J71" s="50"/>
    </row>
    <row r="72" spans="1:10" x14ac:dyDescent="0.25">
      <c r="A72" s="56" t="s">
        <v>21</v>
      </c>
      <c r="B72" s="53" t="s">
        <v>36</v>
      </c>
      <c r="C72" s="53" t="s">
        <v>195</v>
      </c>
      <c r="D72" s="53" t="s">
        <v>263</v>
      </c>
      <c r="E72" s="54">
        <v>800</v>
      </c>
      <c r="F72" s="51">
        <f>+'9.вед 2015'!G255</f>
        <v>3000</v>
      </c>
      <c r="G72" s="51">
        <f>+'9.вед 2015'!H255</f>
        <v>0</v>
      </c>
      <c r="H72" s="51">
        <f>+'9.вед 2015'!I255</f>
        <v>0</v>
      </c>
      <c r="I72" s="50"/>
      <c r="J72" s="50"/>
    </row>
    <row r="73" spans="1:10" x14ac:dyDescent="0.25">
      <c r="A73" s="58" t="s">
        <v>47</v>
      </c>
      <c r="B73" s="59" t="s">
        <v>36</v>
      </c>
      <c r="C73" s="59" t="s">
        <v>35</v>
      </c>
      <c r="D73" s="59"/>
      <c r="E73" s="63"/>
      <c r="F73" s="51">
        <f t="shared" ref="F73:H73" si="29">F78+F98+F74</f>
        <v>60583.036799999994</v>
      </c>
      <c r="G73" s="51">
        <f t="shared" si="29"/>
        <v>43578</v>
      </c>
      <c r="H73" s="51">
        <f t="shared" si="29"/>
        <v>41837.65</v>
      </c>
      <c r="I73" s="50">
        <f t="shared" ref="I73:I123" si="30">H73/G73*100</f>
        <v>96.006356418376242</v>
      </c>
      <c r="J73" s="50">
        <f t="shared" ref="J73:J123" si="31">H73/F73*100</f>
        <v>69.058357272707738</v>
      </c>
    </row>
    <row r="74" spans="1:10" ht="24" x14ac:dyDescent="0.25">
      <c r="A74" s="68" t="s">
        <v>652</v>
      </c>
      <c r="B74" s="109" t="s">
        <v>36</v>
      </c>
      <c r="C74" s="109" t="s">
        <v>35</v>
      </c>
      <c r="D74" s="109" t="s">
        <v>88</v>
      </c>
      <c r="E74" s="110"/>
      <c r="F74" s="51">
        <f>F75</f>
        <v>100</v>
      </c>
      <c r="G74" s="51">
        <f t="shared" ref="G74:H76" si="32">G75</f>
        <v>0</v>
      </c>
      <c r="H74" s="51">
        <f t="shared" si="32"/>
        <v>0</v>
      </c>
      <c r="I74" s="50"/>
      <c r="J74" s="50">
        <f t="shared" si="31"/>
        <v>0</v>
      </c>
    </row>
    <row r="75" spans="1:10" ht="24" x14ac:dyDescent="0.25">
      <c r="A75" s="68" t="s">
        <v>614</v>
      </c>
      <c r="B75" s="109" t="s">
        <v>36</v>
      </c>
      <c r="C75" s="109" t="s">
        <v>35</v>
      </c>
      <c r="D75" s="109" t="s">
        <v>209</v>
      </c>
      <c r="E75" s="110"/>
      <c r="F75" s="51">
        <f>F76</f>
        <v>100</v>
      </c>
      <c r="G75" s="51">
        <f t="shared" si="32"/>
        <v>0</v>
      </c>
      <c r="H75" s="51">
        <f t="shared" si="32"/>
        <v>0</v>
      </c>
      <c r="I75" s="50"/>
      <c r="J75" s="50">
        <f t="shared" si="31"/>
        <v>0</v>
      </c>
    </row>
    <row r="76" spans="1:10" ht="24" x14ac:dyDescent="0.25">
      <c r="A76" s="68" t="s">
        <v>651</v>
      </c>
      <c r="B76" s="109" t="s">
        <v>36</v>
      </c>
      <c r="C76" s="109" t="s">
        <v>35</v>
      </c>
      <c r="D76" s="109" t="s">
        <v>650</v>
      </c>
      <c r="E76" s="110"/>
      <c r="F76" s="51">
        <f>F77</f>
        <v>100</v>
      </c>
      <c r="G76" s="51">
        <f t="shared" si="32"/>
        <v>0</v>
      </c>
      <c r="H76" s="51">
        <f t="shared" si="32"/>
        <v>0</v>
      </c>
      <c r="I76" s="50"/>
      <c r="J76" s="50">
        <f t="shared" si="31"/>
        <v>0</v>
      </c>
    </row>
    <row r="77" spans="1:10" ht="24" x14ac:dyDescent="0.25">
      <c r="A77" s="90" t="s">
        <v>73</v>
      </c>
      <c r="B77" s="109" t="s">
        <v>36</v>
      </c>
      <c r="C77" s="109" t="s">
        <v>35</v>
      </c>
      <c r="D77" s="109" t="s">
        <v>650</v>
      </c>
      <c r="E77" s="110">
        <v>600</v>
      </c>
      <c r="F77" s="51">
        <f>'9.вед 2015'!G31</f>
        <v>100</v>
      </c>
      <c r="G77" s="51">
        <f>'9.вед 2015'!H31</f>
        <v>0</v>
      </c>
      <c r="H77" s="51">
        <f>'9.вед 2015'!I31</f>
        <v>0</v>
      </c>
      <c r="I77" s="50"/>
      <c r="J77" s="50">
        <f t="shared" si="31"/>
        <v>0</v>
      </c>
    </row>
    <row r="78" spans="1:10" ht="36" x14ac:dyDescent="0.25">
      <c r="A78" s="56" t="s">
        <v>591</v>
      </c>
      <c r="B78" s="53" t="s">
        <v>36</v>
      </c>
      <c r="C78" s="53" t="s">
        <v>35</v>
      </c>
      <c r="D78" s="53" t="s">
        <v>31</v>
      </c>
      <c r="E78" s="54"/>
      <c r="F78" s="51">
        <f>F79+F88+F91+F95</f>
        <v>13174.279999999999</v>
      </c>
      <c r="G78" s="51">
        <f t="shared" ref="G78:H78" si="33">G79+G88+G91+G95</f>
        <v>7070.73</v>
      </c>
      <c r="H78" s="51">
        <f t="shared" si="33"/>
        <v>5951.93</v>
      </c>
      <c r="I78" s="50">
        <f t="shared" si="30"/>
        <v>84.177022740226278</v>
      </c>
      <c r="J78" s="50">
        <f t="shared" si="31"/>
        <v>45.178408231797114</v>
      </c>
    </row>
    <row r="79" spans="1:10" ht="36" x14ac:dyDescent="0.25">
      <c r="A79" s="56" t="s">
        <v>592</v>
      </c>
      <c r="B79" s="53" t="s">
        <v>36</v>
      </c>
      <c r="C79" s="53" t="s">
        <v>35</v>
      </c>
      <c r="D79" s="53" t="s">
        <v>30</v>
      </c>
      <c r="E79" s="54"/>
      <c r="F79" s="51">
        <f>F80+F82+F84+F86</f>
        <v>1200</v>
      </c>
      <c r="G79" s="51">
        <f t="shared" ref="G79:H79" si="34">G80+G82+G84+G86</f>
        <v>440.9</v>
      </c>
      <c r="H79" s="51">
        <f t="shared" si="34"/>
        <v>439.33000000000004</v>
      </c>
      <c r="I79" s="50">
        <f t="shared" si="30"/>
        <v>99.64391018371515</v>
      </c>
      <c r="J79" s="50">
        <f t="shared" si="31"/>
        <v>36.610833333333339</v>
      </c>
    </row>
    <row r="80" spans="1:10" ht="24" x14ac:dyDescent="0.25">
      <c r="A80" s="57" t="s">
        <v>46</v>
      </c>
      <c r="B80" s="53" t="s">
        <v>36</v>
      </c>
      <c r="C80" s="53" t="s">
        <v>35</v>
      </c>
      <c r="D80" s="53" t="s">
        <v>45</v>
      </c>
      <c r="E80" s="54"/>
      <c r="F80" s="51">
        <f>F81</f>
        <v>200</v>
      </c>
      <c r="G80" s="51">
        <f t="shared" ref="G80:H80" si="35">G81</f>
        <v>0</v>
      </c>
      <c r="H80" s="51">
        <f t="shared" si="35"/>
        <v>0</v>
      </c>
      <c r="I80" s="50"/>
      <c r="J80" s="50">
        <f t="shared" si="31"/>
        <v>0</v>
      </c>
    </row>
    <row r="81" spans="1:10" ht="24" x14ac:dyDescent="0.25">
      <c r="A81" s="56" t="s">
        <v>23</v>
      </c>
      <c r="B81" s="53" t="s">
        <v>36</v>
      </c>
      <c r="C81" s="53" t="s">
        <v>35</v>
      </c>
      <c r="D81" s="53" t="s">
        <v>45</v>
      </c>
      <c r="E81" s="54">
        <v>200</v>
      </c>
      <c r="F81" s="51">
        <f>'9.вед 2015'!G746</f>
        <v>200</v>
      </c>
      <c r="G81" s="51">
        <f>'9.вед 2015'!H746</f>
        <v>0</v>
      </c>
      <c r="H81" s="51">
        <f>'9.вед 2015'!I746</f>
        <v>0</v>
      </c>
      <c r="I81" s="50"/>
      <c r="J81" s="50">
        <f t="shared" si="31"/>
        <v>0</v>
      </c>
    </row>
    <row r="82" spans="1:10" ht="24" x14ac:dyDescent="0.25">
      <c r="A82" s="57" t="s">
        <v>44</v>
      </c>
      <c r="B82" s="53" t="s">
        <v>36</v>
      </c>
      <c r="C82" s="53" t="s">
        <v>35</v>
      </c>
      <c r="D82" s="53" t="s">
        <v>43</v>
      </c>
      <c r="E82" s="54"/>
      <c r="F82" s="51">
        <f>F83</f>
        <v>400</v>
      </c>
      <c r="G82" s="51">
        <f t="shared" ref="G82:H82" si="36">G83</f>
        <v>189</v>
      </c>
      <c r="H82" s="51">
        <f t="shared" si="36"/>
        <v>189</v>
      </c>
      <c r="I82" s="50">
        <f t="shared" si="30"/>
        <v>100</v>
      </c>
      <c r="J82" s="50">
        <f t="shared" si="31"/>
        <v>47.25</v>
      </c>
    </row>
    <row r="83" spans="1:10" ht="24" x14ac:dyDescent="0.25">
      <c r="A83" s="56" t="s">
        <v>23</v>
      </c>
      <c r="B83" s="53" t="s">
        <v>36</v>
      </c>
      <c r="C83" s="53" t="s">
        <v>35</v>
      </c>
      <c r="D83" s="53" t="s">
        <v>43</v>
      </c>
      <c r="E83" s="54">
        <v>200</v>
      </c>
      <c r="F83" s="51">
        <f>'9.вед 2015'!G748</f>
        <v>400</v>
      </c>
      <c r="G83" s="51">
        <f>'9.вед 2015'!H748</f>
        <v>189</v>
      </c>
      <c r="H83" s="51">
        <f>'9.вед 2015'!I748</f>
        <v>189</v>
      </c>
      <c r="I83" s="50">
        <f t="shared" si="30"/>
        <v>100</v>
      </c>
      <c r="J83" s="50">
        <f t="shared" si="31"/>
        <v>47.25</v>
      </c>
    </row>
    <row r="84" spans="1:10" ht="24" x14ac:dyDescent="0.25">
      <c r="A84" s="57" t="s">
        <v>484</v>
      </c>
      <c r="B84" s="53" t="s">
        <v>36</v>
      </c>
      <c r="C84" s="53" t="s">
        <v>35</v>
      </c>
      <c r="D84" s="53" t="s">
        <v>42</v>
      </c>
      <c r="E84" s="54"/>
      <c r="F84" s="51">
        <f>F85</f>
        <v>600</v>
      </c>
      <c r="G84" s="51">
        <f t="shared" ref="G84:H84" si="37">G85</f>
        <v>251.9</v>
      </c>
      <c r="H84" s="51">
        <f t="shared" si="37"/>
        <v>250.33</v>
      </c>
      <c r="I84" s="50">
        <f t="shared" si="30"/>
        <v>99.376736800317587</v>
      </c>
      <c r="J84" s="50">
        <f t="shared" si="31"/>
        <v>41.721666666666671</v>
      </c>
    </row>
    <row r="85" spans="1:10" ht="24" x14ac:dyDescent="0.25">
      <c r="A85" s="56" t="s">
        <v>23</v>
      </c>
      <c r="B85" s="53" t="s">
        <v>36</v>
      </c>
      <c r="C85" s="53" t="s">
        <v>35</v>
      </c>
      <c r="D85" s="53" t="s">
        <v>42</v>
      </c>
      <c r="E85" s="54">
        <v>200</v>
      </c>
      <c r="F85" s="51">
        <f>'9.вед 2015'!G750</f>
        <v>600</v>
      </c>
      <c r="G85" s="51">
        <f>'9.вед 2015'!H750</f>
        <v>251.9</v>
      </c>
      <c r="H85" s="51">
        <f>'9.вед 2015'!I750</f>
        <v>250.33</v>
      </c>
      <c r="I85" s="50">
        <f t="shared" si="30"/>
        <v>99.376736800317587</v>
      </c>
      <c r="J85" s="50">
        <f t="shared" si="31"/>
        <v>41.721666666666671</v>
      </c>
    </row>
    <row r="86" spans="1:10" ht="36" x14ac:dyDescent="0.25">
      <c r="A86" s="56" t="s">
        <v>505</v>
      </c>
      <c r="B86" s="53" t="s">
        <v>36</v>
      </c>
      <c r="C86" s="53" t="s">
        <v>35</v>
      </c>
      <c r="D86" s="53" t="s">
        <v>506</v>
      </c>
      <c r="E86" s="54"/>
      <c r="F86" s="51">
        <f>F87</f>
        <v>0</v>
      </c>
      <c r="G86" s="51">
        <f t="shared" ref="G86:H86" si="38">G87</f>
        <v>0</v>
      </c>
      <c r="H86" s="51">
        <f t="shared" si="38"/>
        <v>0</v>
      </c>
      <c r="I86" s="50"/>
      <c r="J86" s="50"/>
    </row>
    <row r="87" spans="1:10" ht="24" x14ac:dyDescent="0.25">
      <c r="A87" s="56" t="s">
        <v>23</v>
      </c>
      <c r="B87" s="53" t="s">
        <v>36</v>
      </c>
      <c r="C87" s="53" t="s">
        <v>35</v>
      </c>
      <c r="D87" s="53" t="s">
        <v>506</v>
      </c>
      <c r="E87" s="54">
        <v>200</v>
      </c>
      <c r="F87" s="51">
        <f>'9.вед 2015'!G752</f>
        <v>0</v>
      </c>
      <c r="G87" s="51">
        <f>'9.вед 2015'!H752</f>
        <v>0</v>
      </c>
      <c r="H87" s="51">
        <f>'9.вед 2015'!I752</f>
        <v>0</v>
      </c>
      <c r="I87" s="50"/>
      <c r="J87" s="50"/>
    </row>
    <row r="88" spans="1:10" ht="36" x14ac:dyDescent="0.25">
      <c r="A88" s="56" t="s">
        <v>605</v>
      </c>
      <c r="B88" s="53" t="s">
        <v>36</v>
      </c>
      <c r="C88" s="53" t="s">
        <v>35</v>
      </c>
      <c r="D88" s="53" t="s">
        <v>41</v>
      </c>
      <c r="E88" s="54"/>
      <c r="F88" s="51">
        <f>F89</f>
        <v>7599.4800000000005</v>
      </c>
      <c r="G88" s="51">
        <f t="shared" ref="G88:H88" si="39">G89</f>
        <v>4212.3100000000004</v>
      </c>
      <c r="H88" s="51">
        <f t="shared" si="39"/>
        <v>3752.9799999999996</v>
      </c>
      <c r="I88" s="50">
        <f t="shared" si="30"/>
        <v>89.095531905296596</v>
      </c>
      <c r="J88" s="50">
        <f t="shared" si="31"/>
        <v>49.384694742271826</v>
      </c>
    </row>
    <row r="89" spans="1:10" x14ac:dyDescent="0.25">
      <c r="A89" s="57" t="s">
        <v>40</v>
      </c>
      <c r="B89" s="53" t="s">
        <v>36</v>
      </c>
      <c r="C89" s="53" t="s">
        <v>35</v>
      </c>
      <c r="D89" s="53" t="s">
        <v>39</v>
      </c>
      <c r="E89" s="54"/>
      <c r="F89" s="51">
        <f>F90</f>
        <v>7599.4800000000005</v>
      </c>
      <c r="G89" s="51">
        <f t="shared" ref="G89:H89" si="40">G90</f>
        <v>4212.3100000000004</v>
      </c>
      <c r="H89" s="51">
        <f t="shared" si="40"/>
        <v>3752.9799999999996</v>
      </c>
      <c r="I89" s="50">
        <f t="shared" si="30"/>
        <v>89.095531905296596</v>
      </c>
      <c r="J89" s="50">
        <f t="shared" si="31"/>
        <v>49.384694742271826</v>
      </c>
    </row>
    <row r="90" spans="1:10" ht="24" x14ac:dyDescent="0.25">
      <c r="A90" s="56" t="s">
        <v>23</v>
      </c>
      <c r="B90" s="53" t="s">
        <v>36</v>
      </c>
      <c r="C90" s="53" t="s">
        <v>35</v>
      </c>
      <c r="D90" s="53" t="s">
        <v>39</v>
      </c>
      <c r="E90" s="54">
        <v>200</v>
      </c>
      <c r="F90" s="51">
        <f>'9.вед 2015'!G755+'9.вед 2015'!G724+'9.вед 2015'!G697+'9.вед 2015'!G548+'9.вед 2015'!G449+'9.вед 2015'!G288+'9.вед 2015'!G260+'9.вед 2015'!G35</f>
        <v>7599.4800000000005</v>
      </c>
      <c r="G90" s="51">
        <f>'9.вед 2015'!H755+'9.вед 2015'!H724+'9.вед 2015'!H697+'9.вед 2015'!H548+'9.вед 2015'!H449+'9.вед 2015'!H288+'9.вед 2015'!H260+'9.вед 2015'!H35</f>
        <v>4212.3100000000004</v>
      </c>
      <c r="H90" s="51">
        <f>'9.вед 2015'!I755+'9.вед 2015'!I724+'9.вед 2015'!I697+'9.вед 2015'!I548+'9.вед 2015'!I449+'9.вед 2015'!I288+'9.вед 2015'!I260+'9.вед 2015'!I35</f>
        <v>3752.9799999999996</v>
      </c>
      <c r="I90" s="50">
        <f t="shared" si="30"/>
        <v>89.095531905296596</v>
      </c>
      <c r="J90" s="50">
        <f t="shared" si="31"/>
        <v>49.384694742271826</v>
      </c>
    </row>
    <row r="91" spans="1:10" ht="36" x14ac:dyDescent="0.25">
      <c r="A91" s="56" t="s">
        <v>616</v>
      </c>
      <c r="B91" s="53" t="s">
        <v>36</v>
      </c>
      <c r="C91" s="53" t="s">
        <v>35</v>
      </c>
      <c r="D91" s="53" t="s">
        <v>38</v>
      </c>
      <c r="E91" s="54"/>
      <c r="F91" s="51">
        <f>F92</f>
        <v>4203.8</v>
      </c>
      <c r="G91" s="51">
        <f t="shared" ref="G91:H91" si="41">G92</f>
        <v>2246.52</v>
      </c>
      <c r="H91" s="51">
        <f t="shared" si="41"/>
        <v>1759.6200000000003</v>
      </c>
      <c r="I91" s="50">
        <f t="shared" si="30"/>
        <v>78.326478286416332</v>
      </c>
      <c r="J91" s="50">
        <f t="shared" si="31"/>
        <v>41.857842904039209</v>
      </c>
    </row>
    <row r="92" spans="1:10" ht="36" x14ac:dyDescent="0.25">
      <c r="A92" s="64" t="s">
        <v>475</v>
      </c>
      <c r="B92" s="61" t="s">
        <v>36</v>
      </c>
      <c r="C92" s="61" t="s">
        <v>35</v>
      </c>
      <c r="D92" s="61" t="s">
        <v>474</v>
      </c>
      <c r="E92" s="62"/>
      <c r="F92" s="46">
        <f>SUM(F93:F94)</f>
        <v>4203.8</v>
      </c>
      <c r="G92" s="46">
        <f t="shared" ref="G92:H92" si="42">SUM(G93:G94)</f>
        <v>2246.52</v>
      </c>
      <c r="H92" s="46">
        <f t="shared" si="42"/>
        <v>1759.6200000000003</v>
      </c>
      <c r="I92" s="50">
        <f t="shared" si="30"/>
        <v>78.326478286416332</v>
      </c>
      <c r="J92" s="50">
        <f t="shared" si="31"/>
        <v>41.857842904039209</v>
      </c>
    </row>
    <row r="93" spans="1:10" ht="48" x14ac:dyDescent="0.25">
      <c r="A93" s="60" t="s">
        <v>17</v>
      </c>
      <c r="B93" s="61" t="s">
        <v>36</v>
      </c>
      <c r="C93" s="61" t="s">
        <v>35</v>
      </c>
      <c r="D93" s="61" t="s">
        <v>474</v>
      </c>
      <c r="E93" s="62">
        <v>100</v>
      </c>
      <c r="F93" s="46">
        <f>'9.вед 2015'!G38+'9.вед 2015'!G263+'9.вед 2015'!G291+'9.вед 2015'!G452+'9.вед 2015'!G551+'9.вед 2015'!G700+'9.вед 2015'!G727+'9.вед 2015'!G758</f>
        <v>1732.8</v>
      </c>
      <c r="G93" s="46">
        <f>'9.вед 2015'!H38+'9.вед 2015'!H263+'9.вед 2015'!H291+'9.вед 2015'!H452+'9.вед 2015'!H551+'9.вед 2015'!H700+'9.вед 2015'!H727+'9.вед 2015'!H758</f>
        <v>906.89</v>
      </c>
      <c r="H93" s="46">
        <f>'9.вед 2015'!I38+'9.вед 2015'!I263+'9.вед 2015'!I291+'9.вед 2015'!I452+'9.вед 2015'!I551+'9.вед 2015'!I700+'9.вед 2015'!I727+'9.вед 2015'!I758</f>
        <v>730.53000000000009</v>
      </c>
      <c r="I93" s="50">
        <f t="shared" si="30"/>
        <v>80.553319586719468</v>
      </c>
      <c r="J93" s="50">
        <f t="shared" si="31"/>
        <v>42.158933518005547</v>
      </c>
    </row>
    <row r="94" spans="1:10" ht="24" x14ac:dyDescent="0.25">
      <c r="A94" s="60" t="s">
        <v>23</v>
      </c>
      <c r="B94" s="61" t="s">
        <v>36</v>
      </c>
      <c r="C94" s="61" t="s">
        <v>35</v>
      </c>
      <c r="D94" s="61" t="s">
        <v>474</v>
      </c>
      <c r="E94" s="62">
        <v>200</v>
      </c>
      <c r="F94" s="46">
        <f>'9.вед 2015'!G759+'9.вед 2015'!G728+'9.вед 2015'!G701+'9.вед 2015'!G552+'9.вед 2015'!G453+'9.вед 2015'!G292+'9.вед 2015'!G264+'9.вед 2015'!G39</f>
        <v>2471</v>
      </c>
      <c r="G94" s="46">
        <f>'9.вед 2015'!H759+'9.вед 2015'!H728+'9.вед 2015'!H701+'9.вед 2015'!H552+'9.вед 2015'!H453+'9.вед 2015'!H292+'9.вед 2015'!H264+'9.вед 2015'!H39</f>
        <v>1339.63</v>
      </c>
      <c r="H94" s="46">
        <f>'9.вед 2015'!I759+'9.вед 2015'!I728+'9.вед 2015'!I701+'9.вед 2015'!I552+'9.вед 2015'!I453+'9.вед 2015'!I292+'9.вед 2015'!I264+'9.вед 2015'!I39</f>
        <v>1029.0900000000001</v>
      </c>
      <c r="I94" s="50">
        <f t="shared" si="30"/>
        <v>76.81897240282764</v>
      </c>
      <c r="J94" s="50">
        <f t="shared" si="31"/>
        <v>41.646701740186167</v>
      </c>
    </row>
    <row r="95" spans="1:10" ht="24" x14ac:dyDescent="0.25">
      <c r="A95" s="56" t="s">
        <v>606</v>
      </c>
      <c r="B95" s="53" t="s">
        <v>36</v>
      </c>
      <c r="C95" s="53" t="s">
        <v>35</v>
      </c>
      <c r="D95" s="53" t="s">
        <v>262</v>
      </c>
      <c r="E95" s="54"/>
      <c r="F95" s="51">
        <f>F96</f>
        <v>171</v>
      </c>
      <c r="G95" s="51">
        <f t="shared" ref="G95:H95" si="43">G96</f>
        <v>171</v>
      </c>
      <c r="H95" s="51">
        <f t="shared" si="43"/>
        <v>0</v>
      </c>
      <c r="I95" s="50">
        <f t="shared" si="30"/>
        <v>0</v>
      </c>
      <c r="J95" s="50">
        <f t="shared" si="31"/>
        <v>0</v>
      </c>
    </row>
    <row r="96" spans="1:10" x14ac:dyDescent="0.25">
      <c r="A96" s="57" t="s">
        <v>40</v>
      </c>
      <c r="B96" s="53" t="s">
        <v>36</v>
      </c>
      <c r="C96" s="53" t="s">
        <v>35</v>
      </c>
      <c r="D96" s="53" t="s">
        <v>261</v>
      </c>
      <c r="E96" s="54"/>
      <c r="F96" s="51">
        <f>F97</f>
        <v>171</v>
      </c>
      <c r="G96" s="51">
        <f t="shared" ref="G96:H96" si="44">G97</f>
        <v>171</v>
      </c>
      <c r="H96" s="51">
        <f t="shared" si="44"/>
        <v>0</v>
      </c>
      <c r="I96" s="50">
        <f t="shared" si="30"/>
        <v>0</v>
      </c>
      <c r="J96" s="50">
        <f t="shared" si="31"/>
        <v>0</v>
      </c>
    </row>
    <row r="97" spans="1:10" ht="24" x14ac:dyDescent="0.25">
      <c r="A97" s="56" t="s">
        <v>23</v>
      </c>
      <c r="B97" s="53" t="s">
        <v>36</v>
      </c>
      <c r="C97" s="53" t="s">
        <v>35</v>
      </c>
      <c r="D97" s="53" t="s">
        <v>261</v>
      </c>
      <c r="E97" s="54">
        <v>200</v>
      </c>
      <c r="F97" s="51">
        <f>'9.вед 2015'!G42</f>
        <v>171</v>
      </c>
      <c r="G97" s="51">
        <f>'9.вед 2015'!H42</f>
        <v>171</v>
      </c>
      <c r="H97" s="51">
        <f>'9.вед 2015'!I42</f>
        <v>0</v>
      </c>
      <c r="I97" s="50">
        <f t="shared" si="30"/>
        <v>0</v>
      </c>
      <c r="J97" s="50">
        <f t="shared" si="31"/>
        <v>0</v>
      </c>
    </row>
    <row r="98" spans="1:10" x14ac:dyDescent="0.25">
      <c r="A98" s="52" t="s">
        <v>13</v>
      </c>
      <c r="B98" s="53" t="s">
        <v>36</v>
      </c>
      <c r="C98" s="53" t="s">
        <v>35</v>
      </c>
      <c r="D98" s="53" t="s">
        <v>12</v>
      </c>
      <c r="E98" s="54"/>
      <c r="F98" s="51">
        <f>F102+F119+F99</f>
        <v>47308.756799999996</v>
      </c>
      <c r="G98" s="51">
        <f t="shared" ref="G98:H98" si="45">G102+G119+G99</f>
        <v>36507.269999999997</v>
      </c>
      <c r="H98" s="51">
        <f t="shared" si="45"/>
        <v>35885.72</v>
      </c>
      <c r="I98" s="50">
        <f t="shared" si="30"/>
        <v>98.297462395846097</v>
      </c>
      <c r="J98" s="50">
        <f t="shared" si="31"/>
        <v>75.85428666347876</v>
      </c>
    </row>
    <row r="99" spans="1:10" ht="24" x14ac:dyDescent="0.25">
      <c r="A99" s="55" t="s">
        <v>62</v>
      </c>
      <c r="B99" s="144" t="s">
        <v>36</v>
      </c>
      <c r="C99" s="144" t="s">
        <v>35</v>
      </c>
      <c r="D99" s="144" t="s">
        <v>61</v>
      </c>
      <c r="E99" s="145"/>
      <c r="F99" s="51">
        <f>F100</f>
        <v>150</v>
      </c>
      <c r="G99" s="51">
        <f t="shared" ref="G99:H100" si="46">G100</f>
        <v>150</v>
      </c>
      <c r="H99" s="51">
        <f t="shared" si="46"/>
        <v>0</v>
      </c>
      <c r="I99" s="50">
        <f t="shared" si="30"/>
        <v>0</v>
      </c>
      <c r="J99" s="50">
        <f t="shared" si="31"/>
        <v>0</v>
      </c>
    </row>
    <row r="100" spans="1:10" ht="24" x14ac:dyDescent="0.25">
      <c r="A100" s="57" t="s">
        <v>485</v>
      </c>
      <c r="B100" s="144" t="s">
        <v>36</v>
      </c>
      <c r="C100" s="144" t="s">
        <v>35</v>
      </c>
      <c r="D100" s="144" t="s">
        <v>699</v>
      </c>
      <c r="E100" s="145"/>
      <c r="F100" s="51">
        <f>F101</f>
        <v>150</v>
      </c>
      <c r="G100" s="51">
        <f t="shared" si="46"/>
        <v>150</v>
      </c>
      <c r="H100" s="51">
        <f t="shared" si="46"/>
        <v>0</v>
      </c>
      <c r="I100" s="50">
        <f t="shared" si="30"/>
        <v>0</v>
      </c>
      <c r="J100" s="50">
        <f t="shared" si="31"/>
        <v>0</v>
      </c>
    </row>
    <row r="101" spans="1:10" ht="24" x14ac:dyDescent="0.25">
      <c r="A101" s="90" t="s">
        <v>23</v>
      </c>
      <c r="B101" s="144" t="s">
        <v>36</v>
      </c>
      <c r="C101" s="144" t="s">
        <v>35</v>
      </c>
      <c r="D101" s="144" t="s">
        <v>699</v>
      </c>
      <c r="E101" s="145">
        <v>200</v>
      </c>
      <c r="F101" s="51">
        <f>'9.вед 2015'!G704</f>
        <v>150</v>
      </c>
      <c r="G101" s="51">
        <f>'9.вед 2015'!H704</f>
        <v>150</v>
      </c>
      <c r="H101" s="51">
        <f>'9.вед 2015'!I704</f>
        <v>0</v>
      </c>
      <c r="I101" s="50">
        <f t="shared" si="30"/>
        <v>0</v>
      </c>
      <c r="J101" s="50">
        <f t="shared" si="31"/>
        <v>0</v>
      </c>
    </row>
    <row r="102" spans="1:10" ht="24" x14ac:dyDescent="0.25">
      <c r="A102" s="52" t="s">
        <v>11</v>
      </c>
      <c r="B102" s="53" t="s">
        <v>36</v>
      </c>
      <c r="C102" s="53" t="s">
        <v>35</v>
      </c>
      <c r="D102" s="53" t="s">
        <v>10</v>
      </c>
      <c r="E102" s="54"/>
      <c r="F102" s="51">
        <f>F103+F105+F108+F110+F113+F115</f>
        <v>3695.2550000000001</v>
      </c>
      <c r="G102" s="51">
        <f>G103+G105+G108+G110+G113+G115</f>
        <v>2382.27</v>
      </c>
      <c r="H102" s="51">
        <f>H103+H105+H108+H110+H113+H115</f>
        <v>1960.7199999999998</v>
      </c>
      <c r="I102" s="50">
        <f t="shared" si="30"/>
        <v>82.304692583124492</v>
      </c>
      <c r="J102" s="50">
        <f t="shared" si="31"/>
        <v>53.060478911468891</v>
      </c>
    </row>
    <row r="103" spans="1:10" ht="84" x14ac:dyDescent="0.25">
      <c r="A103" s="56" t="s">
        <v>260</v>
      </c>
      <c r="B103" s="53" t="s">
        <v>36</v>
      </c>
      <c r="C103" s="53" t="s">
        <v>35</v>
      </c>
      <c r="D103" s="53" t="s">
        <v>259</v>
      </c>
      <c r="E103" s="54"/>
      <c r="F103" s="51">
        <f>F104</f>
        <v>6</v>
      </c>
      <c r="G103" s="51">
        <f t="shared" ref="G103:H103" si="47">G104</f>
        <v>0</v>
      </c>
      <c r="H103" s="51">
        <f t="shared" si="47"/>
        <v>0</v>
      </c>
      <c r="I103" s="50"/>
      <c r="J103" s="50">
        <f t="shared" si="31"/>
        <v>0</v>
      </c>
    </row>
    <row r="104" spans="1:10" ht="24" x14ac:dyDescent="0.25">
      <c r="A104" s="56" t="s">
        <v>23</v>
      </c>
      <c r="B104" s="53" t="s">
        <v>36</v>
      </c>
      <c r="C104" s="53" t="s">
        <v>35</v>
      </c>
      <c r="D104" s="53" t="s">
        <v>259</v>
      </c>
      <c r="E104" s="54">
        <v>200</v>
      </c>
      <c r="F104" s="51">
        <f>'9.вед 2015'!G46</f>
        <v>6</v>
      </c>
      <c r="G104" s="51">
        <f>'9.вед 2015'!H46</f>
        <v>0</v>
      </c>
      <c r="H104" s="51">
        <f>'9.вед 2015'!I46</f>
        <v>0</v>
      </c>
      <c r="I104" s="50"/>
      <c r="J104" s="50">
        <f t="shared" si="31"/>
        <v>0</v>
      </c>
    </row>
    <row r="105" spans="1:10" ht="24" x14ac:dyDescent="0.25">
      <c r="A105" s="56" t="s">
        <v>258</v>
      </c>
      <c r="B105" s="53" t="s">
        <v>36</v>
      </c>
      <c r="C105" s="53" t="s">
        <v>35</v>
      </c>
      <c r="D105" s="53" t="s">
        <v>257</v>
      </c>
      <c r="E105" s="54"/>
      <c r="F105" s="51">
        <f>SUM(F106:F107)</f>
        <v>1183.5</v>
      </c>
      <c r="G105" s="51">
        <f t="shared" ref="G105:H105" si="48">SUM(G106:G107)</f>
        <v>693.56000000000006</v>
      </c>
      <c r="H105" s="51">
        <f t="shared" si="48"/>
        <v>551.76</v>
      </c>
      <c r="I105" s="50">
        <f t="shared" si="30"/>
        <v>79.554760943537687</v>
      </c>
      <c r="J105" s="50">
        <f t="shared" si="31"/>
        <v>46.621039290240809</v>
      </c>
    </row>
    <row r="106" spans="1:10" ht="48" x14ac:dyDescent="0.25">
      <c r="A106" s="56" t="s">
        <v>17</v>
      </c>
      <c r="B106" s="53" t="s">
        <v>36</v>
      </c>
      <c r="C106" s="53" t="s">
        <v>35</v>
      </c>
      <c r="D106" s="53" t="s">
        <v>257</v>
      </c>
      <c r="E106" s="54">
        <v>100</v>
      </c>
      <c r="F106" s="51">
        <f>'9.вед 2015'!G48</f>
        <v>1175.136</v>
      </c>
      <c r="G106" s="51">
        <f>'9.вед 2015'!H48</f>
        <v>685.2</v>
      </c>
      <c r="H106" s="51">
        <f>'9.вед 2015'!I48</f>
        <v>551.76</v>
      </c>
      <c r="I106" s="50">
        <f t="shared" si="30"/>
        <v>80.525394045534142</v>
      </c>
      <c r="J106" s="50">
        <f t="shared" si="31"/>
        <v>46.952863328159467</v>
      </c>
    </row>
    <row r="107" spans="1:10" ht="24" x14ac:dyDescent="0.25">
      <c r="A107" s="56" t="s">
        <v>23</v>
      </c>
      <c r="B107" s="53" t="s">
        <v>36</v>
      </c>
      <c r="C107" s="53" t="s">
        <v>35</v>
      </c>
      <c r="D107" s="53" t="s">
        <v>257</v>
      </c>
      <c r="E107" s="54">
        <v>200</v>
      </c>
      <c r="F107" s="51">
        <f>'9.вед 2015'!G49</f>
        <v>8.3640000000000008</v>
      </c>
      <c r="G107" s="51">
        <f>'9.вед 2015'!H49</f>
        <v>8.36</v>
      </c>
      <c r="H107" s="51">
        <f>'9.вед 2015'!I49</f>
        <v>0</v>
      </c>
      <c r="I107" s="50">
        <f t="shared" si="30"/>
        <v>0</v>
      </c>
      <c r="J107" s="50">
        <f t="shared" si="31"/>
        <v>0</v>
      </c>
    </row>
    <row r="108" spans="1:10" ht="24" x14ac:dyDescent="0.25">
      <c r="A108" s="52" t="s">
        <v>190</v>
      </c>
      <c r="B108" s="53" t="s">
        <v>36</v>
      </c>
      <c r="C108" s="53" t="s">
        <v>35</v>
      </c>
      <c r="D108" s="53" t="s">
        <v>189</v>
      </c>
      <c r="E108" s="54"/>
      <c r="F108" s="51">
        <f>SUM(F109:F109)</f>
        <v>0</v>
      </c>
      <c r="G108" s="51">
        <f>SUM(G109:G109)</f>
        <v>0</v>
      </c>
      <c r="H108" s="51">
        <f>SUM(H109:H109)</f>
        <v>0</v>
      </c>
      <c r="I108" s="50"/>
      <c r="J108" s="50"/>
    </row>
    <row r="109" spans="1:10" x14ac:dyDescent="0.25">
      <c r="A109" s="56" t="s">
        <v>21</v>
      </c>
      <c r="B109" s="53" t="s">
        <v>36</v>
      </c>
      <c r="C109" s="53" t="s">
        <v>35</v>
      </c>
      <c r="D109" s="53" t="s">
        <v>189</v>
      </c>
      <c r="E109" s="54">
        <v>800</v>
      </c>
      <c r="F109" s="51">
        <f>+'9.вед 2015'!G268+'9.вед 2015'!G296</f>
        <v>0</v>
      </c>
      <c r="G109" s="51">
        <f>+'9.вед 2015'!H268+'9.вед 2015'!H296</f>
        <v>0</v>
      </c>
      <c r="H109" s="51">
        <f>+'9.вед 2015'!I268+'9.вед 2015'!I296</f>
        <v>0</v>
      </c>
      <c r="I109" s="50"/>
      <c r="J109" s="50"/>
    </row>
    <row r="110" spans="1:10" ht="24" x14ac:dyDescent="0.25">
      <c r="A110" s="57" t="s">
        <v>485</v>
      </c>
      <c r="B110" s="53" t="s">
        <v>36</v>
      </c>
      <c r="C110" s="53" t="s">
        <v>35</v>
      </c>
      <c r="D110" s="53" t="s">
        <v>256</v>
      </c>
      <c r="E110" s="54"/>
      <c r="F110" s="51">
        <f>SUM(F111:F112)</f>
        <v>1150</v>
      </c>
      <c r="G110" s="51">
        <f t="shared" ref="G110:H110" si="49">SUM(G111:G112)</f>
        <v>844.63</v>
      </c>
      <c r="H110" s="51">
        <f t="shared" si="49"/>
        <v>697.65</v>
      </c>
      <c r="I110" s="50">
        <f t="shared" si="30"/>
        <v>82.598297479369663</v>
      </c>
      <c r="J110" s="50">
        <f t="shared" si="31"/>
        <v>60.665217391304353</v>
      </c>
    </row>
    <row r="111" spans="1:10" ht="24" x14ac:dyDescent="0.25">
      <c r="A111" s="56" t="s">
        <v>23</v>
      </c>
      <c r="B111" s="53" t="s">
        <v>36</v>
      </c>
      <c r="C111" s="53" t="s">
        <v>35</v>
      </c>
      <c r="D111" s="53" t="s">
        <v>256</v>
      </c>
      <c r="E111" s="54">
        <v>200</v>
      </c>
      <c r="F111" s="51">
        <f>'9.вед 2015'!G51</f>
        <v>850</v>
      </c>
      <c r="G111" s="51">
        <f>'9.вед 2015'!H51</f>
        <v>544.63</v>
      </c>
      <c r="H111" s="51">
        <f>'9.вед 2015'!I51</f>
        <v>397.65</v>
      </c>
      <c r="I111" s="50">
        <f t="shared" si="30"/>
        <v>73.01287112351504</v>
      </c>
      <c r="J111" s="50">
        <f t="shared" si="31"/>
        <v>46.78235294117647</v>
      </c>
    </row>
    <row r="112" spans="1:10" x14ac:dyDescent="0.25">
      <c r="A112" s="90" t="s">
        <v>21</v>
      </c>
      <c r="B112" s="132" t="s">
        <v>36</v>
      </c>
      <c r="C112" s="132" t="s">
        <v>35</v>
      </c>
      <c r="D112" s="132" t="s">
        <v>256</v>
      </c>
      <c r="E112" s="133">
        <v>800</v>
      </c>
      <c r="F112" s="51">
        <f>'9.вед 2015'!G52</f>
        <v>300</v>
      </c>
      <c r="G112" s="51">
        <f>'9.вед 2015'!H52</f>
        <v>300</v>
      </c>
      <c r="H112" s="51">
        <f>'9.вед 2015'!I52</f>
        <v>300</v>
      </c>
      <c r="I112" s="50">
        <f t="shared" si="30"/>
        <v>100</v>
      </c>
      <c r="J112" s="50">
        <f t="shared" si="31"/>
        <v>100</v>
      </c>
    </row>
    <row r="113" spans="1:10" ht="24" x14ac:dyDescent="0.25">
      <c r="A113" s="60" t="s">
        <v>255</v>
      </c>
      <c r="B113" s="53" t="s">
        <v>36</v>
      </c>
      <c r="C113" s="53" t="s">
        <v>35</v>
      </c>
      <c r="D113" s="53" t="s">
        <v>254</v>
      </c>
      <c r="E113" s="54"/>
      <c r="F113" s="51">
        <f>F114</f>
        <v>655.74800000000005</v>
      </c>
      <c r="G113" s="51">
        <f t="shared" ref="G113:H113" si="50">G114</f>
        <v>539.75</v>
      </c>
      <c r="H113" s="51">
        <f t="shared" si="50"/>
        <v>480.33</v>
      </c>
      <c r="I113" s="50">
        <f t="shared" si="30"/>
        <v>88.99119962945808</v>
      </c>
      <c r="J113" s="50">
        <f t="shared" si="31"/>
        <v>73.249174987952685</v>
      </c>
    </row>
    <row r="114" spans="1:10" x14ac:dyDescent="0.25">
      <c r="A114" s="56" t="s">
        <v>21</v>
      </c>
      <c r="B114" s="53" t="s">
        <v>36</v>
      </c>
      <c r="C114" s="53" t="s">
        <v>35</v>
      </c>
      <c r="D114" s="53" t="s">
        <v>254</v>
      </c>
      <c r="E114" s="54">
        <v>800</v>
      </c>
      <c r="F114" s="51">
        <f>'9.вед 2015'!G54</f>
        <v>655.74800000000005</v>
      </c>
      <c r="G114" s="51">
        <f>'9.вед 2015'!H54</f>
        <v>539.75</v>
      </c>
      <c r="H114" s="51">
        <f>'9.вед 2015'!I54</f>
        <v>480.33</v>
      </c>
      <c r="I114" s="50">
        <f t="shared" si="30"/>
        <v>88.99119962945808</v>
      </c>
      <c r="J114" s="50">
        <f t="shared" si="31"/>
        <v>73.249174987952685</v>
      </c>
    </row>
    <row r="115" spans="1:10" ht="60" x14ac:dyDescent="0.25">
      <c r="A115" s="56" t="s">
        <v>486</v>
      </c>
      <c r="B115" s="53" t="s">
        <v>36</v>
      </c>
      <c r="C115" s="53" t="s">
        <v>35</v>
      </c>
      <c r="D115" s="53" t="s">
        <v>253</v>
      </c>
      <c r="E115" s="54"/>
      <c r="F115" s="51">
        <f>SUM(F116:F118)</f>
        <v>700.00700000000006</v>
      </c>
      <c r="G115" s="51">
        <f t="shared" ref="G115:H115" si="51">SUM(G116:G118)</f>
        <v>304.33</v>
      </c>
      <c r="H115" s="51">
        <f t="shared" si="51"/>
        <v>230.98000000000002</v>
      </c>
      <c r="I115" s="50">
        <f t="shared" si="30"/>
        <v>75.897874018335358</v>
      </c>
      <c r="J115" s="50">
        <f t="shared" si="31"/>
        <v>32.996812889013967</v>
      </c>
    </row>
    <row r="116" spans="1:10" ht="48" x14ac:dyDescent="0.25">
      <c r="A116" s="56" t="s">
        <v>17</v>
      </c>
      <c r="B116" s="53" t="s">
        <v>36</v>
      </c>
      <c r="C116" s="53" t="s">
        <v>35</v>
      </c>
      <c r="D116" s="53" t="s">
        <v>253</v>
      </c>
      <c r="E116" s="54">
        <v>100</v>
      </c>
      <c r="F116" s="51">
        <f>'9.вед 2015'!G56+'9.вед 2015'!G298</f>
        <v>106.697</v>
      </c>
      <c r="G116" s="51">
        <f>'9.вед 2015'!H56+'9.вед 2015'!H298</f>
        <v>106.7</v>
      </c>
      <c r="H116" s="51">
        <f>'9.вед 2015'!I56+'9.вед 2015'!I298</f>
        <v>106.7</v>
      </c>
      <c r="I116" s="50">
        <f t="shared" si="30"/>
        <v>100</v>
      </c>
      <c r="J116" s="50">
        <f t="shared" si="31"/>
        <v>100.00281170042268</v>
      </c>
    </row>
    <row r="117" spans="1:10" x14ac:dyDescent="0.25">
      <c r="A117" s="56" t="s">
        <v>6</v>
      </c>
      <c r="B117" s="53" t="s">
        <v>36</v>
      </c>
      <c r="C117" s="53" t="s">
        <v>35</v>
      </c>
      <c r="D117" s="53" t="s">
        <v>253</v>
      </c>
      <c r="E117" s="54">
        <v>300</v>
      </c>
      <c r="F117" s="51">
        <f>'9.вед 2015'!G57</f>
        <v>197.63</v>
      </c>
      <c r="G117" s="51">
        <f>'9.вед 2015'!H57</f>
        <v>197.63</v>
      </c>
      <c r="H117" s="51">
        <f>'9.вед 2015'!I57</f>
        <v>124.28</v>
      </c>
      <c r="I117" s="50">
        <f t="shared" si="30"/>
        <v>62.885189495521928</v>
      </c>
      <c r="J117" s="50">
        <f t="shared" si="31"/>
        <v>62.885189495521928</v>
      </c>
    </row>
    <row r="118" spans="1:10" x14ac:dyDescent="0.25">
      <c r="A118" s="56" t="s">
        <v>21</v>
      </c>
      <c r="B118" s="53" t="s">
        <v>36</v>
      </c>
      <c r="C118" s="53" t="s">
        <v>35</v>
      </c>
      <c r="D118" s="53" t="s">
        <v>253</v>
      </c>
      <c r="E118" s="54">
        <v>800</v>
      </c>
      <c r="F118" s="51">
        <f>'9.вед 2015'!G270</f>
        <v>395.68</v>
      </c>
      <c r="G118" s="51">
        <f>'9.вед 2015'!H270</f>
        <v>0</v>
      </c>
      <c r="H118" s="51">
        <f>'9.вед 2015'!I270</f>
        <v>0</v>
      </c>
      <c r="I118" s="50"/>
      <c r="J118" s="50">
        <f t="shared" si="31"/>
        <v>0</v>
      </c>
    </row>
    <row r="119" spans="1:10" ht="36" x14ac:dyDescent="0.25">
      <c r="A119" s="57" t="s">
        <v>252</v>
      </c>
      <c r="B119" s="53" t="s">
        <v>36</v>
      </c>
      <c r="C119" s="53" t="s">
        <v>35</v>
      </c>
      <c r="D119" s="53" t="s">
        <v>251</v>
      </c>
      <c r="E119" s="54"/>
      <c r="F119" s="51">
        <f>F122+F120+F124</f>
        <v>43463.501799999998</v>
      </c>
      <c r="G119" s="51">
        <f t="shared" ref="G119" si="52">G122+G120+G124</f>
        <v>33975</v>
      </c>
      <c r="H119" s="51">
        <f>H122+H120+H124</f>
        <v>33925</v>
      </c>
      <c r="I119" s="50">
        <f t="shared" si="30"/>
        <v>99.852832965415743</v>
      </c>
      <c r="J119" s="50">
        <f t="shared" si="31"/>
        <v>78.053996100240596</v>
      </c>
    </row>
    <row r="120" spans="1:10" ht="48" x14ac:dyDescent="0.25">
      <c r="A120" s="56" t="s">
        <v>18</v>
      </c>
      <c r="B120" s="53" t="s">
        <v>36</v>
      </c>
      <c r="C120" s="53" t="s">
        <v>35</v>
      </c>
      <c r="D120" s="53" t="s">
        <v>456</v>
      </c>
      <c r="E120" s="54"/>
      <c r="F120" s="51">
        <f>F121</f>
        <v>700</v>
      </c>
      <c r="G120" s="51">
        <f t="shared" ref="G120:H120" si="53">G121</f>
        <v>600</v>
      </c>
      <c r="H120" s="51">
        <f t="shared" si="53"/>
        <v>550</v>
      </c>
      <c r="I120" s="50">
        <f t="shared" si="30"/>
        <v>91.666666666666657</v>
      </c>
      <c r="J120" s="50">
        <f t="shared" si="31"/>
        <v>78.571428571428569</v>
      </c>
    </row>
    <row r="121" spans="1:10" ht="24" x14ac:dyDescent="0.25">
      <c r="A121" s="56" t="s">
        <v>73</v>
      </c>
      <c r="B121" s="53" t="s">
        <v>36</v>
      </c>
      <c r="C121" s="53" t="s">
        <v>35</v>
      </c>
      <c r="D121" s="53" t="s">
        <v>456</v>
      </c>
      <c r="E121" s="54">
        <v>600</v>
      </c>
      <c r="F121" s="51">
        <f>'9.вед 2015'!G60</f>
        <v>700</v>
      </c>
      <c r="G121" s="51">
        <f>'9.вед 2015'!H60</f>
        <v>600</v>
      </c>
      <c r="H121" s="51">
        <f>'9.вед 2015'!I60</f>
        <v>550</v>
      </c>
      <c r="I121" s="50">
        <f t="shared" si="30"/>
        <v>91.666666666666657</v>
      </c>
      <c r="J121" s="50">
        <f t="shared" si="31"/>
        <v>78.571428571428569</v>
      </c>
    </row>
    <row r="122" spans="1:10" ht="48" x14ac:dyDescent="0.25">
      <c r="A122" s="56" t="s">
        <v>25</v>
      </c>
      <c r="B122" s="53" t="s">
        <v>36</v>
      </c>
      <c r="C122" s="53" t="s">
        <v>35</v>
      </c>
      <c r="D122" s="53" t="s">
        <v>250</v>
      </c>
      <c r="E122" s="54"/>
      <c r="F122" s="51">
        <f>F123</f>
        <v>42763.501799999998</v>
      </c>
      <c r="G122" s="51">
        <f t="shared" ref="G122:H122" si="54">G123</f>
        <v>33375</v>
      </c>
      <c r="H122" s="51">
        <f t="shared" si="54"/>
        <v>33375</v>
      </c>
      <c r="I122" s="50">
        <f t="shared" si="30"/>
        <v>100</v>
      </c>
      <c r="J122" s="50">
        <f t="shared" si="31"/>
        <v>78.045526196827979</v>
      </c>
    </row>
    <row r="123" spans="1:10" ht="24" x14ac:dyDescent="0.25">
      <c r="A123" s="56" t="s">
        <v>73</v>
      </c>
      <c r="B123" s="53" t="s">
        <v>36</v>
      </c>
      <c r="C123" s="53" t="s">
        <v>35</v>
      </c>
      <c r="D123" s="53" t="s">
        <v>250</v>
      </c>
      <c r="E123" s="54">
        <v>600</v>
      </c>
      <c r="F123" s="51">
        <f>'9.вед 2015'!G62</f>
        <v>42763.501799999998</v>
      </c>
      <c r="G123" s="51">
        <f>'9.вед 2015'!H62</f>
        <v>33375</v>
      </c>
      <c r="H123" s="51">
        <f>'9.вед 2015'!I62</f>
        <v>33375</v>
      </c>
      <c r="I123" s="50">
        <f t="shared" si="30"/>
        <v>100</v>
      </c>
      <c r="J123" s="50">
        <f t="shared" si="31"/>
        <v>78.045526196827979</v>
      </c>
    </row>
    <row r="124" spans="1:10" ht="24" x14ac:dyDescent="0.25">
      <c r="A124" s="90" t="s">
        <v>660</v>
      </c>
      <c r="B124" s="109" t="s">
        <v>36</v>
      </c>
      <c r="C124" s="109" t="s">
        <v>35</v>
      </c>
      <c r="D124" s="109" t="s">
        <v>661</v>
      </c>
      <c r="E124" s="110"/>
      <c r="F124" s="51">
        <f>F125</f>
        <v>0</v>
      </c>
      <c r="G124" s="51">
        <f t="shared" ref="G124:H124" si="55">G125</f>
        <v>0</v>
      </c>
      <c r="H124" s="51">
        <f t="shared" si="55"/>
        <v>0</v>
      </c>
      <c r="I124" s="50"/>
      <c r="J124" s="50"/>
    </row>
    <row r="125" spans="1:10" ht="24" x14ac:dyDescent="0.25">
      <c r="A125" s="90" t="s">
        <v>73</v>
      </c>
      <c r="B125" s="109" t="s">
        <v>36</v>
      </c>
      <c r="C125" s="109" t="s">
        <v>35</v>
      </c>
      <c r="D125" s="109" t="s">
        <v>661</v>
      </c>
      <c r="E125" s="110">
        <v>600</v>
      </c>
      <c r="F125" s="51">
        <f>'9.вед 2015'!G64</f>
        <v>0</v>
      </c>
      <c r="G125" s="51">
        <f>'9.вед 2015'!H64</f>
        <v>0</v>
      </c>
      <c r="H125" s="51">
        <f>'9.вед 2015'!I64</f>
        <v>0</v>
      </c>
      <c r="I125" s="50"/>
      <c r="J125" s="50"/>
    </row>
    <row r="126" spans="1:10" ht="24" x14ac:dyDescent="0.25">
      <c r="A126" s="58" t="s">
        <v>249</v>
      </c>
      <c r="B126" s="49" t="s">
        <v>60</v>
      </c>
      <c r="C126" s="49" t="s">
        <v>50</v>
      </c>
      <c r="D126" s="59"/>
      <c r="E126" s="63"/>
      <c r="F126" s="50">
        <f>F127+F136+F150</f>
        <v>14275.31178</v>
      </c>
      <c r="G126" s="50">
        <f>G127+G136+G150</f>
        <v>5495.7517800000005</v>
      </c>
      <c r="H126" s="50">
        <f t="shared" ref="H126" si="56">H127+H136+H150</f>
        <v>5187.2617800000007</v>
      </c>
      <c r="I126" s="50">
        <f t="shared" ref="I126:I172" si="57">H126/G126*100</f>
        <v>94.386755218409817</v>
      </c>
      <c r="J126" s="50">
        <f t="shared" ref="J126:J172" si="58">H126/F126*100</f>
        <v>36.337292382415484</v>
      </c>
    </row>
    <row r="127" spans="1:10" x14ac:dyDescent="0.25">
      <c r="A127" s="58" t="s">
        <v>248</v>
      </c>
      <c r="B127" s="49" t="s">
        <v>60</v>
      </c>
      <c r="C127" s="49" t="s">
        <v>3</v>
      </c>
      <c r="D127" s="53"/>
      <c r="E127" s="54"/>
      <c r="F127" s="51">
        <f t="shared" ref="F127:H128" si="59">F128</f>
        <v>2767.8679999999999</v>
      </c>
      <c r="G127" s="51">
        <f t="shared" si="59"/>
        <v>1336.69</v>
      </c>
      <c r="H127" s="51">
        <f t="shared" si="59"/>
        <v>1201.02</v>
      </c>
      <c r="I127" s="50">
        <f t="shared" si="57"/>
        <v>89.850301865054718</v>
      </c>
      <c r="J127" s="50">
        <f t="shared" si="58"/>
        <v>43.391520115843676</v>
      </c>
    </row>
    <row r="128" spans="1:10" x14ac:dyDescent="0.25">
      <c r="A128" s="52" t="s">
        <v>13</v>
      </c>
      <c r="B128" s="65" t="s">
        <v>60</v>
      </c>
      <c r="C128" s="65" t="s">
        <v>3</v>
      </c>
      <c r="D128" s="53" t="s">
        <v>12</v>
      </c>
      <c r="E128" s="54"/>
      <c r="F128" s="51">
        <f t="shared" si="59"/>
        <v>2767.8679999999999</v>
      </c>
      <c r="G128" s="51">
        <f t="shared" si="59"/>
        <v>1336.69</v>
      </c>
      <c r="H128" s="51">
        <f t="shared" si="59"/>
        <v>1201.02</v>
      </c>
      <c r="I128" s="50">
        <f t="shared" si="57"/>
        <v>89.850301865054718</v>
      </c>
      <c r="J128" s="50">
        <f t="shared" si="58"/>
        <v>43.391520115843676</v>
      </c>
    </row>
    <row r="129" spans="1:10" ht="24" x14ac:dyDescent="0.25">
      <c r="A129" s="52" t="s">
        <v>11</v>
      </c>
      <c r="B129" s="65" t="s">
        <v>60</v>
      </c>
      <c r="C129" s="65" t="s">
        <v>3</v>
      </c>
      <c r="D129" s="53" t="s">
        <v>10</v>
      </c>
      <c r="E129" s="54"/>
      <c r="F129" s="51">
        <f>F133+F130</f>
        <v>2767.8679999999999</v>
      </c>
      <c r="G129" s="51">
        <f>G133+G130</f>
        <v>1336.69</v>
      </c>
      <c r="H129" s="51">
        <f t="shared" ref="H129" si="60">H133+H130</f>
        <v>1201.02</v>
      </c>
      <c r="I129" s="50">
        <f t="shared" si="57"/>
        <v>89.850301865054718</v>
      </c>
      <c r="J129" s="50">
        <f t="shared" si="58"/>
        <v>43.391520115843676</v>
      </c>
    </row>
    <row r="130" spans="1:10" ht="48" x14ac:dyDescent="0.25">
      <c r="A130" s="52" t="s">
        <v>634</v>
      </c>
      <c r="B130" s="65" t="s">
        <v>60</v>
      </c>
      <c r="C130" s="65" t="s">
        <v>3</v>
      </c>
      <c r="D130" s="88" t="s">
        <v>673</v>
      </c>
      <c r="E130" s="89"/>
      <c r="F130" s="51">
        <f>SUM(F131:F132)</f>
        <v>451.46800000000002</v>
      </c>
      <c r="G130" s="51">
        <f>SUM(G131:G132)</f>
        <v>192</v>
      </c>
      <c r="H130" s="51">
        <f t="shared" ref="H130" si="61">SUM(H131:H132)</f>
        <v>186.03</v>
      </c>
      <c r="I130" s="50">
        <f t="shared" si="57"/>
        <v>96.890625</v>
      </c>
      <c r="J130" s="50">
        <f t="shared" si="58"/>
        <v>41.205578246963235</v>
      </c>
    </row>
    <row r="131" spans="1:10" ht="48" x14ac:dyDescent="0.25">
      <c r="A131" s="90" t="s">
        <v>17</v>
      </c>
      <c r="B131" s="65" t="s">
        <v>60</v>
      </c>
      <c r="C131" s="65" t="s">
        <v>3</v>
      </c>
      <c r="D131" s="113" t="s">
        <v>673</v>
      </c>
      <c r="E131" s="89">
        <v>100</v>
      </c>
      <c r="F131" s="51">
        <f>'9.вед 2015'!G70</f>
        <v>451.46800000000002</v>
      </c>
      <c r="G131" s="51">
        <f>'9.вед 2015'!H70</f>
        <v>192</v>
      </c>
      <c r="H131" s="51">
        <f>'9.вед 2015'!I70</f>
        <v>186.03</v>
      </c>
      <c r="I131" s="50">
        <f t="shared" si="57"/>
        <v>96.890625</v>
      </c>
      <c r="J131" s="50">
        <f t="shared" si="58"/>
        <v>41.205578246963235</v>
      </c>
    </row>
    <row r="132" spans="1:10" ht="24" x14ac:dyDescent="0.25">
      <c r="A132" s="90" t="s">
        <v>23</v>
      </c>
      <c r="B132" s="65" t="s">
        <v>60</v>
      </c>
      <c r="C132" s="65" t="s">
        <v>3</v>
      </c>
      <c r="D132" s="113" t="s">
        <v>673</v>
      </c>
      <c r="E132" s="89">
        <v>200</v>
      </c>
      <c r="F132" s="51">
        <f>'9.вед 2015'!G71</f>
        <v>0</v>
      </c>
      <c r="G132" s="51">
        <f>'9.вед 2015'!H71</f>
        <v>0</v>
      </c>
      <c r="H132" s="51">
        <f>'9.вед 2015'!I71</f>
        <v>0</v>
      </c>
      <c r="I132" s="50"/>
      <c r="J132" s="50"/>
    </row>
    <row r="133" spans="1:10" ht="60" x14ac:dyDescent="0.25">
      <c r="A133" s="56" t="s">
        <v>504</v>
      </c>
      <c r="B133" s="54" t="s">
        <v>60</v>
      </c>
      <c r="C133" s="54" t="s">
        <v>3</v>
      </c>
      <c r="D133" s="54">
        <v>9725930</v>
      </c>
      <c r="E133" s="54" t="s">
        <v>50</v>
      </c>
      <c r="F133" s="51">
        <f>SUM(F134:F135)</f>
        <v>2316.4</v>
      </c>
      <c r="G133" s="51">
        <f t="shared" ref="G133:H133" si="62">SUM(G134:G135)</f>
        <v>1144.69</v>
      </c>
      <c r="H133" s="51">
        <f t="shared" si="62"/>
        <v>1014.99</v>
      </c>
      <c r="I133" s="50">
        <f t="shared" si="57"/>
        <v>88.66942141540504</v>
      </c>
      <c r="J133" s="50">
        <f t="shared" si="58"/>
        <v>43.817561733724744</v>
      </c>
    </row>
    <row r="134" spans="1:10" ht="48" x14ac:dyDescent="0.25">
      <c r="A134" s="56" t="s">
        <v>17</v>
      </c>
      <c r="B134" s="54" t="s">
        <v>60</v>
      </c>
      <c r="C134" s="54" t="s">
        <v>3</v>
      </c>
      <c r="D134" s="54">
        <v>9725930</v>
      </c>
      <c r="E134" s="54" t="s">
        <v>24</v>
      </c>
      <c r="F134" s="51">
        <f>'9.вед 2015'!G73</f>
        <v>2259.9</v>
      </c>
      <c r="G134" s="51">
        <f>'9.вед 2015'!H73</f>
        <v>1113.19</v>
      </c>
      <c r="H134" s="51">
        <f>'9.вед 2015'!I73</f>
        <v>996.3</v>
      </c>
      <c r="I134" s="50">
        <f t="shared" si="57"/>
        <v>89.499546348781422</v>
      </c>
      <c r="J134" s="50">
        <f t="shared" si="58"/>
        <v>44.086021505376337</v>
      </c>
    </row>
    <row r="135" spans="1:10" ht="24" x14ac:dyDescent="0.25">
      <c r="A135" s="56" t="s">
        <v>23</v>
      </c>
      <c r="B135" s="54" t="s">
        <v>60</v>
      </c>
      <c r="C135" s="54" t="s">
        <v>3</v>
      </c>
      <c r="D135" s="54">
        <v>9725930</v>
      </c>
      <c r="E135" s="54" t="s">
        <v>22</v>
      </c>
      <c r="F135" s="51">
        <f>'9.вед 2015'!G74</f>
        <v>56.5</v>
      </c>
      <c r="G135" s="51">
        <f>'9.вед 2015'!H74</f>
        <v>31.5</v>
      </c>
      <c r="H135" s="51">
        <f>'9.вед 2015'!I74</f>
        <v>18.690000000000001</v>
      </c>
      <c r="I135" s="50">
        <f t="shared" si="57"/>
        <v>59.333333333333336</v>
      </c>
      <c r="J135" s="50">
        <f t="shared" si="58"/>
        <v>33.079646017699119</v>
      </c>
    </row>
    <row r="136" spans="1:10" ht="36" x14ac:dyDescent="0.25">
      <c r="A136" s="58" t="s">
        <v>247</v>
      </c>
      <c r="B136" s="59" t="s">
        <v>60</v>
      </c>
      <c r="C136" s="59" t="s">
        <v>103</v>
      </c>
      <c r="D136" s="59"/>
      <c r="E136" s="63"/>
      <c r="F136" s="51">
        <f>F137</f>
        <v>7027.4437799999996</v>
      </c>
      <c r="G136" s="51">
        <f t="shared" ref="G136:H136" si="63">G137</f>
        <v>3339.9717800000003</v>
      </c>
      <c r="H136" s="51">
        <f t="shared" si="63"/>
        <v>3175.6617800000004</v>
      </c>
      <c r="I136" s="50">
        <f t="shared" si="57"/>
        <v>95.080497356777073</v>
      </c>
      <c r="J136" s="50">
        <f t="shared" si="58"/>
        <v>45.189429889683161</v>
      </c>
    </row>
    <row r="137" spans="1:10" x14ac:dyDescent="0.25">
      <c r="A137" s="52" t="s">
        <v>13</v>
      </c>
      <c r="B137" s="53" t="s">
        <v>60</v>
      </c>
      <c r="C137" s="53" t="s">
        <v>103</v>
      </c>
      <c r="D137" s="53" t="s">
        <v>12</v>
      </c>
      <c r="E137" s="54"/>
      <c r="F137" s="51">
        <f>F141+F138</f>
        <v>7027.4437799999996</v>
      </c>
      <c r="G137" s="51">
        <f t="shared" ref="G137:H137" si="64">G141+G138</f>
        <v>3339.9717800000003</v>
      </c>
      <c r="H137" s="51">
        <f t="shared" si="64"/>
        <v>3175.6617800000004</v>
      </c>
      <c r="I137" s="50">
        <f t="shared" si="57"/>
        <v>95.080497356777073</v>
      </c>
      <c r="J137" s="50">
        <f t="shared" si="58"/>
        <v>45.189429889683161</v>
      </c>
    </row>
    <row r="138" spans="1:10" ht="36" customHeight="1" x14ac:dyDescent="0.25">
      <c r="A138" s="52" t="s">
        <v>11</v>
      </c>
      <c r="B138" s="53" t="s">
        <v>60</v>
      </c>
      <c r="C138" s="53" t="s">
        <v>103</v>
      </c>
      <c r="D138" s="53" t="s">
        <v>10</v>
      </c>
      <c r="E138" s="54"/>
      <c r="F138" s="51">
        <f>F139</f>
        <v>493.2</v>
      </c>
      <c r="G138" s="51">
        <f t="shared" ref="G138:H138" si="65">G139</f>
        <v>286.83999999999997</v>
      </c>
      <c r="H138" s="51">
        <f t="shared" si="65"/>
        <v>250.5</v>
      </c>
      <c r="I138" s="50">
        <f t="shared" si="57"/>
        <v>87.330916190210587</v>
      </c>
      <c r="J138" s="50">
        <f t="shared" si="58"/>
        <v>50.790754257907544</v>
      </c>
    </row>
    <row r="139" spans="1:10" ht="33" customHeight="1" x14ac:dyDescent="0.25">
      <c r="A139" s="66" t="s">
        <v>422</v>
      </c>
      <c r="B139" s="53" t="s">
        <v>60</v>
      </c>
      <c r="C139" s="53" t="s">
        <v>103</v>
      </c>
      <c r="D139" s="53" t="s">
        <v>423</v>
      </c>
      <c r="E139" s="54"/>
      <c r="F139" s="51">
        <f>F140</f>
        <v>493.2</v>
      </c>
      <c r="G139" s="51">
        <f t="shared" ref="G139:H139" si="66">G140</f>
        <v>286.83999999999997</v>
      </c>
      <c r="H139" s="51">
        <f t="shared" si="66"/>
        <v>250.5</v>
      </c>
      <c r="I139" s="50">
        <f t="shared" si="57"/>
        <v>87.330916190210587</v>
      </c>
      <c r="J139" s="50">
        <f t="shared" si="58"/>
        <v>50.790754257907544</v>
      </c>
    </row>
    <row r="140" spans="1:10" ht="24" x14ac:dyDescent="0.25">
      <c r="A140" s="56" t="s">
        <v>23</v>
      </c>
      <c r="B140" s="53" t="s">
        <v>60</v>
      </c>
      <c r="C140" s="53" t="s">
        <v>103</v>
      </c>
      <c r="D140" s="53" t="s">
        <v>423</v>
      </c>
      <c r="E140" s="54">
        <v>200</v>
      </c>
      <c r="F140" s="51">
        <f>'9.вед 2015'!G79</f>
        <v>493.2</v>
      </c>
      <c r="G140" s="51">
        <f>'9.вед 2015'!H79</f>
        <v>286.83999999999997</v>
      </c>
      <c r="H140" s="51">
        <f>'9.вед 2015'!I79</f>
        <v>250.5</v>
      </c>
      <c r="I140" s="50">
        <f t="shared" si="57"/>
        <v>87.330916190210587</v>
      </c>
      <c r="J140" s="50">
        <f t="shared" si="58"/>
        <v>50.790754257907544</v>
      </c>
    </row>
    <row r="141" spans="1:10" ht="48.75" customHeight="1" x14ac:dyDescent="0.25">
      <c r="A141" s="57" t="s">
        <v>246</v>
      </c>
      <c r="B141" s="53" t="s">
        <v>60</v>
      </c>
      <c r="C141" s="53" t="s">
        <v>103</v>
      </c>
      <c r="D141" s="53" t="s">
        <v>245</v>
      </c>
      <c r="E141" s="54"/>
      <c r="F141" s="51">
        <f>F146+F144+F142</f>
        <v>6534.2437799999998</v>
      </c>
      <c r="G141" s="51">
        <f t="shared" ref="G141:H141" si="67">G146+G144+G142</f>
        <v>3053.1317800000002</v>
      </c>
      <c r="H141" s="51">
        <f t="shared" si="67"/>
        <v>2925.1617800000004</v>
      </c>
      <c r="I141" s="50">
        <f t="shared" si="57"/>
        <v>95.808566114365362</v>
      </c>
      <c r="J141" s="50">
        <f t="shared" si="58"/>
        <v>44.766645972917779</v>
      </c>
    </row>
    <row r="142" spans="1:10" ht="17.25" customHeight="1" x14ac:dyDescent="0.25">
      <c r="A142" s="57" t="s">
        <v>190</v>
      </c>
      <c r="B142" s="136" t="s">
        <v>60</v>
      </c>
      <c r="C142" s="136" t="s">
        <v>103</v>
      </c>
      <c r="D142" s="136" t="s">
        <v>694</v>
      </c>
      <c r="E142" s="137"/>
      <c r="F142" s="51">
        <f>F143</f>
        <v>3.8117800000000002</v>
      </c>
      <c r="G142" s="51">
        <f t="shared" ref="G142:H142" si="68">G143</f>
        <v>3.8117800000000002</v>
      </c>
      <c r="H142" s="51">
        <f t="shared" si="68"/>
        <v>3.8117800000000002</v>
      </c>
      <c r="I142" s="50">
        <f t="shared" si="57"/>
        <v>100</v>
      </c>
      <c r="J142" s="50">
        <f t="shared" si="58"/>
        <v>100</v>
      </c>
    </row>
    <row r="143" spans="1:10" ht="48.75" customHeight="1" x14ac:dyDescent="0.25">
      <c r="A143" s="90" t="s">
        <v>17</v>
      </c>
      <c r="B143" s="136" t="s">
        <v>60</v>
      </c>
      <c r="C143" s="136" t="s">
        <v>103</v>
      </c>
      <c r="D143" s="136" t="s">
        <v>694</v>
      </c>
      <c r="E143" s="137">
        <v>100</v>
      </c>
      <c r="F143" s="51">
        <f>'9.вед 2015'!G82</f>
        <v>3.8117800000000002</v>
      </c>
      <c r="G143" s="51">
        <f>'9.вед 2015'!H82</f>
        <v>3.8117800000000002</v>
      </c>
      <c r="H143" s="51">
        <f>'9.вед 2015'!I82</f>
        <v>3.8117800000000002</v>
      </c>
      <c r="I143" s="50">
        <f t="shared" si="57"/>
        <v>100</v>
      </c>
      <c r="J143" s="50">
        <f t="shared" si="58"/>
        <v>100</v>
      </c>
    </row>
    <row r="144" spans="1:10" ht="54" customHeight="1" x14ac:dyDescent="0.25">
      <c r="A144" s="56" t="s">
        <v>18</v>
      </c>
      <c r="B144" s="53" t="s">
        <v>60</v>
      </c>
      <c r="C144" s="53" t="s">
        <v>103</v>
      </c>
      <c r="D144" s="53" t="s">
        <v>457</v>
      </c>
      <c r="E144" s="54"/>
      <c r="F144" s="51">
        <f>F145</f>
        <v>200</v>
      </c>
      <c r="G144" s="51">
        <f t="shared" ref="G144:H144" si="69">G145</f>
        <v>50</v>
      </c>
      <c r="H144" s="51">
        <f t="shared" si="69"/>
        <v>40.26</v>
      </c>
      <c r="I144" s="50">
        <f t="shared" si="57"/>
        <v>80.52</v>
      </c>
      <c r="J144" s="50">
        <f t="shared" si="58"/>
        <v>20.13</v>
      </c>
    </row>
    <row r="145" spans="1:10" ht="48.75" customHeight="1" x14ac:dyDescent="0.25">
      <c r="A145" s="56" t="s">
        <v>17</v>
      </c>
      <c r="B145" s="53" t="s">
        <v>60</v>
      </c>
      <c r="C145" s="53" t="s">
        <v>103</v>
      </c>
      <c r="D145" s="53" t="s">
        <v>457</v>
      </c>
      <c r="E145" s="54">
        <v>100</v>
      </c>
      <c r="F145" s="51">
        <f>'9.вед 2015'!G84</f>
        <v>200</v>
      </c>
      <c r="G145" s="51">
        <f>'9.вед 2015'!H84</f>
        <v>50</v>
      </c>
      <c r="H145" s="51">
        <f>'9.вед 2015'!I84</f>
        <v>40.26</v>
      </c>
      <c r="I145" s="50">
        <f t="shared" si="57"/>
        <v>80.52</v>
      </c>
      <c r="J145" s="50">
        <f t="shared" si="58"/>
        <v>20.13</v>
      </c>
    </row>
    <row r="146" spans="1:10" ht="48" customHeight="1" x14ac:dyDescent="0.25">
      <c r="A146" s="56" t="s">
        <v>25</v>
      </c>
      <c r="B146" s="53" t="s">
        <v>60</v>
      </c>
      <c r="C146" s="53" t="s">
        <v>103</v>
      </c>
      <c r="D146" s="53" t="s">
        <v>244</v>
      </c>
      <c r="E146" s="54"/>
      <c r="F146" s="51">
        <f>SUM(F147:F149)</f>
        <v>6330.4319999999998</v>
      </c>
      <c r="G146" s="51">
        <f t="shared" ref="G146:H146" si="70">SUM(G147:G149)</f>
        <v>2999.32</v>
      </c>
      <c r="H146" s="51">
        <f t="shared" si="70"/>
        <v>2881.09</v>
      </c>
      <c r="I146" s="50">
        <f t="shared" si="57"/>
        <v>96.058106504140937</v>
      </c>
      <c r="J146" s="50">
        <f t="shared" si="58"/>
        <v>45.51174390626106</v>
      </c>
    </row>
    <row r="147" spans="1:10" ht="48" x14ac:dyDescent="0.25">
      <c r="A147" s="56" t="s">
        <v>17</v>
      </c>
      <c r="B147" s="53" t="s">
        <v>60</v>
      </c>
      <c r="C147" s="53" t="s">
        <v>103</v>
      </c>
      <c r="D147" s="53" t="s">
        <v>244</v>
      </c>
      <c r="E147" s="54">
        <v>100</v>
      </c>
      <c r="F147" s="51">
        <f>'9.вед 2015'!G86</f>
        <v>6157.4319999999998</v>
      </c>
      <c r="G147" s="51">
        <f>'9.вед 2015'!H86</f>
        <v>2937.32</v>
      </c>
      <c r="H147" s="51">
        <f>'9.вед 2015'!I86</f>
        <v>2830.19</v>
      </c>
      <c r="I147" s="50">
        <f t="shared" si="57"/>
        <v>96.352797788460222</v>
      </c>
      <c r="J147" s="50">
        <f t="shared" si="58"/>
        <v>45.963804391181263</v>
      </c>
    </row>
    <row r="148" spans="1:10" ht="24" x14ac:dyDescent="0.25">
      <c r="A148" s="56" t="s">
        <v>23</v>
      </c>
      <c r="B148" s="53" t="s">
        <v>60</v>
      </c>
      <c r="C148" s="53" t="s">
        <v>103</v>
      </c>
      <c r="D148" s="53" t="s">
        <v>244</v>
      </c>
      <c r="E148" s="54">
        <v>200</v>
      </c>
      <c r="F148" s="51">
        <f>'9.вед 2015'!G87</f>
        <v>170</v>
      </c>
      <c r="G148" s="51">
        <f>'9.вед 2015'!H87</f>
        <v>61</v>
      </c>
      <c r="H148" s="51">
        <f>'9.вед 2015'!I87</f>
        <v>50.5</v>
      </c>
      <c r="I148" s="50">
        <f t="shared" si="57"/>
        <v>82.786885245901644</v>
      </c>
      <c r="J148" s="50">
        <f t="shared" si="58"/>
        <v>29.705882352941178</v>
      </c>
    </row>
    <row r="149" spans="1:10" x14ac:dyDescent="0.25">
      <c r="A149" s="56" t="s">
        <v>21</v>
      </c>
      <c r="B149" s="53" t="s">
        <v>60</v>
      </c>
      <c r="C149" s="53" t="s">
        <v>103</v>
      </c>
      <c r="D149" s="53" t="s">
        <v>244</v>
      </c>
      <c r="E149" s="54">
        <v>800</v>
      </c>
      <c r="F149" s="51">
        <f>'9.вед 2015'!G88</f>
        <v>3</v>
      </c>
      <c r="G149" s="51">
        <f>'9.вед 2015'!H88</f>
        <v>1</v>
      </c>
      <c r="H149" s="51">
        <f>'9.вед 2015'!I88</f>
        <v>0.4</v>
      </c>
      <c r="I149" s="50">
        <f t="shared" si="57"/>
        <v>40</v>
      </c>
      <c r="J149" s="50">
        <f t="shared" si="58"/>
        <v>13.333333333333334</v>
      </c>
    </row>
    <row r="150" spans="1:10" ht="24" x14ac:dyDescent="0.25">
      <c r="A150" s="58" t="s">
        <v>242</v>
      </c>
      <c r="B150" s="59" t="s">
        <v>60</v>
      </c>
      <c r="C150" s="59" t="s">
        <v>241</v>
      </c>
      <c r="D150" s="59"/>
      <c r="E150" s="63"/>
      <c r="F150" s="51">
        <f t="shared" ref="F150:H153" si="71">F151</f>
        <v>4480</v>
      </c>
      <c r="G150" s="51">
        <f t="shared" si="71"/>
        <v>819.09</v>
      </c>
      <c r="H150" s="51">
        <f t="shared" si="71"/>
        <v>810.58</v>
      </c>
      <c r="I150" s="50">
        <f t="shared" si="57"/>
        <v>98.96104213212223</v>
      </c>
      <c r="J150" s="50">
        <f t="shared" si="58"/>
        <v>18.093303571428574</v>
      </c>
    </row>
    <row r="151" spans="1:10" ht="24" x14ac:dyDescent="0.25">
      <c r="A151" s="67" t="s">
        <v>89</v>
      </c>
      <c r="B151" s="53" t="s">
        <v>60</v>
      </c>
      <c r="C151" s="53" t="s">
        <v>241</v>
      </c>
      <c r="D151" s="53" t="s">
        <v>88</v>
      </c>
      <c r="E151" s="54"/>
      <c r="F151" s="51">
        <f>F152+F155</f>
        <v>4480</v>
      </c>
      <c r="G151" s="51">
        <f t="shared" ref="G151:H151" si="72">G152+G155</f>
        <v>819.09</v>
      </c>
      <c r="H151" s="51">
        <f t="shared" si="72"/>
        <v>810.58</v>
      </c>
      <c r="I151" s="50">
        <f t="shared" si="57"/>
        <v>98.96104213212223</v>
      </c>
      <c r="J151" s="50">
        <f t="shared" si="58"/>
        <v>18.093303571428574</v>
      </c>
    </row>
    <row r="152" spans="1:10" ht="24" x14ac:dyDescent="0.25">
      <c r="A152" s="56" t="s">
        <v>607</v>
      </c>
      <c r="B152" s="53" t="s">
        <v>60</v>
      </c>
      <c r="C152" s="53" t="s">
        <v>241</v>
      </c>
      <c r="D152" s="53" t="s">
        <v>221</v>
      </c>
      <c r="E152" s="54"/>
      <c r="F152" s="51">
        <f t="shared" si="71"/>
        <v>3430</v>
      </c>
      <c r="G152" s="51">
        <f t="shared" si="71"/>
        <v>789.09</v>
      </c>
      <c r="H152" s="51">
        <f t="shared" si="71"/>
        <v>789.09</v>
      </c>
      <c r="I152" s="50">
        <f t="shared" si="57"/>
        <v>100</v>
      </c>
      <c r="J152" s="50">
        <f t="shared" si="58"/>
        <v>23.005539358600586</v>
      </c>
    </row>
    <row r="153" spans="1:10" x14ac:dyDescent="0.25">
      <c r="A153" s="57" t="s">
        <v>40</v>
      </c>
      <c r="B153" s="53" t="s">
        <v>60</v>
      </c>
      <c r="C153" s="53" t="s">
        <v>241</v>
      </c>
      <c r="D153" s="53" t="s">
        <v>220</v>
      </c>
      <c r="E153" s="54"/>
      <c r="F153" s="51">
        <f t="shared" si="71"/>
        <v>3430</v>
      </c>
      <c r="G153" s="51">
        <f t="shared" si="71"/>
        <v>789.09</v>
      </c>
      <c r="H153" s="51">
        <f t="shared" si="71"/>
        <v>789.09</v>
      </c>
      <c r="I153" s="50">
        <f t="shared" si="57"/>
        <v>100</v>
      </c>
      <c r="J153" s="50">
        <f t="shared" si="58"/>
        <v>23.005539358600586</v>
      </c>
    </row>
    <row r="154" spans="1:10" ht="24" x14ac:dyDescent="0.25">
      <c r="A154" s="56" t="s">
        <v>23</v>
      </c>
      <c r="B154" s="53" t="s">
        <v>60</v>
      </c>
      <c r="C154" s="53" t="s">
        <v>241</v>
      </c>
      <c r="D154" s="53" t="s">
        <v>220</v>
      </c>
      <c r="E154" s="54">
        <v>200</v>
      </c>
      <c r="F154" s="51">
        <f>'9.вед 2015'!G93</f>
        <v>3430</v>
      </c>
      <c r="G154" s="51">
        <f>'9.вед 2015'!H93</f>
        <v>789.09</v>
      </c>
      <c r="H154" s="51">
        <f>'9.вед 2015'!I93</f>
        <v>789.09</v>
      </c>
      <c r="I154" s="50">
        <f t="shared" si="57"/>
        <v>100</v>
      </c>
      <c r="J154" s="50">
        <f t="shared" si="58"/>
        <v>23.005539358600586</v>
      </c>
    </row>
    <row r="155" spans="1:10" ht="36" x14ac:dyDescent="0.25">
      <c r="A155" s="56" t="s">
        <v>593</v>
      </c>
      <c r="B155" s="53" t="s">
        <v>60</v>
      </c>
      <c r="C155" s="53" t="s">
        <v>241</v>
      </c>
      <c r="D155" s="53" t="s">
        <v>87</v>
      </c>
      <c r="E155" s="54"/>
      <c r="F155" s="51">
        <f>F156</f>
        <v>1050</v>
      </c>
      <c r="G155" s="51">
        <f t="shared" ref="G155:H155" si="73">G156</f>
        <v>30</v>
      </c>
      <c r="H155" s="51">
        <f t="shared" si="73"/>
        <v>21.49</v>
      </c>
      <c r="I155" s="50">
        <f t="shared" si="57"/>
        <v>71.633333333333326</v>
      </c>
      <c r="J155" s="50">
        <f t="shared" si="58"/>
        <v>2.0466666666666664</v>
      </c>
    </row>
    <row r="156" spans="1:10" x14ac:dyDescent="0.25">
      <c r="A156" s="57" t="s">
        <v>40</v>
      </c>
      <c r="B156" s="53" t="s">
        <v>60</v>
      </c>
      <c r="C156" s="53" t="s">
        <v>241</v>
      </c>
      <c r="D156" s="53" t="s">
        <v>86</v>
      </c>
      <c r="E156" s="54"/>
      <c r="F156" s="51">
        <f>F157</f>
        <v>1050</v>
      </c>
      <c r="G156" s="51">
        <f t="shared" ref="G156:H156" si="74">G157</f>
        <v>30</v>
      </c>
      <c r="H156" s="51">
        <f t="shared" si="74"/>
        <v>21.49</v>
      </c>
      <c r="I156" s="50">
        <f t="shared" si="57"/>
        <v>71.633333333333326</v>
      </c>
      <c r="J156" s="50">
        <f t="shared" si="58"/>
        <v>2.0466666666666664</v>
      </c>
    </row>
    <row r="157" spans="1:10" ht="24" x14ac:dyDescent="0.25">
      <c r="A157" s="56" t="s">
        <v>23</v>
      </c>
      <c r="B157" s="53" t="s">
        <v>60</v>
      </c>
      <c r="C157" s="53" t="s">
        <v>241</v>
      </c>
      <c r="D157" s="53" t="s">
        <v>86</v>
      </c>
      <c r="E157" s="54">
        <v>200</v>
      </c>
      <c r="F157" s="51">
        <f>'9.вед 2015'!G96</f>
        <v>1050</v>
      </c>
      <c r="G157" s="51">
        <f>'9.вед 2015'!H96</f>
        <v>30</v>
      </c>
      <c r="H157" s="51">
        <f>'9.вед 2015'!I96</f>
        <v>21.49</v>
      </c>
      <c r="I157" s="50">
        <f t="shared" si="57"/>
        <v>71.633333333333326</v>
      </c>
      <c r="J157" s="50">
        <f t="shared" si="58"/>
        <v>2.0466666666666664</v>
      </c>
    </row>
    <row r="158" spans="1:10" x14ac:dyDescent="0.25">
      <c r="A158" s="58" t="s">
        <v>34</v>
      </c>
      <c r="B158" s="59" t="s">
        <v>3</v>
      </c>
      <c r="C158" s="59"/>
      <c r="D158" s="59"/>
      <c r="E158" s="63"/>
      <c r="F158" s="50">
        <f>F159+F166+F177+F187</f>
        <v>232375.80159999998</v>
      </c>
      <c r="G158" s="50">
        <f>G159+G166+G177+G187</f>
        <v>65136.28</v>
      </c>
      <c r="H158" s="50">
        <f>H159+H166+H177+H187</f>
        <v>64379.09</v>
      </c>
      <c r="I158" s="50">
        <f t="shared" si="57"/>
        <v>98.837529561098663</v>
      </c>
      <c r="J158" s="50">
        <f t="shared" si="58"/>
        <v>27.704730680528826</v>
      </c>
    </row>
    <row r="159" spans="1:10" x14ac:dyDescent="0.25">
      <c r="A159" s="58" t="s">
        <v>110</v>
      </c>
      <c r="B159" s="59" t="s">
        <v>3</v>
      </c>
      <c r="C159" s="59" t="s">
        <v>108</v>
      </c>
      <c r="D159" s="59"/>
      <c r="E159" s="63"/>
      <c r="F159" s="51">
        <f>F160</f>
        <v>15804.1</v>
      </c>
      <c r="G159" s="51">
        <f t="shared" ref="G159:H159" si="75">G160</f>
        <v>4710.9400000000005</v>
      </c>
      <c r="H159" s="51">
        <f t="shared" si="75"/>
        <v>4019.02</v>
      </c>
      <c r="I159" s="50">
        <f t="shared" si="57"/>
        <v>85.312485406309563</v>
      </c>
      <c r="J159" s="50">
        <f t="shared" si="58"/>
        <v>25.43023645762808</v>
      </c>
    </row>
    <row r="160" spans="1:10" x14ac:dyDescent="0.25">
      <c r="A160" s="52" t="s">
        <v>13</v>
      </c>
      <c r="B160" s="53" t="s">
        <v>3</v>
      </c>
      <c r="C160" s="53" t="s">
        <v>108</v>
      </c>
      <c r="D160" s="53" t="s">
        <v>12</v>
      </c>
      <c r="E160" s="54"/>
      <c r="F160" s="51">
        <f>F161</f>
        <v>15804.1</v>
      </c>
      <c r="G160" s="51">
        <f t="shared" ref="G160:H160" si="76">G161</f>
        <v>4710.9400000000005</v>
      </c>
      <c r="H160" s="51">
        <f t="shared" si="76"/>
        <v>4019.02</v>
      </c>
      <c r="I160" s="50">
        <f t="shared" si="57"/>
        <v>85.312485406309563</v>
      </c>
      <c r="J160" s="50">
        <f t="shared" si="58"/>
        <v>25.43023645762808</v>
      </c>
    </row>
    <row r="161" spans="1:10" ht="24" x14ac:dyDescent="0.25">
      <c r="A161" s="52" t="s">
        <v>11</v>
      </c>
      <c r="B161" s="53" t="s">
        <v>3</v>
      </c>
      <c r="C161" s="53" t="s">
        <v>108</v>
      </c>
      <c r="D161" s="53" t="s">
        <v>10</v>
      </c>
      <c r="E161" s="54"/>
      <c r="F161" s="51">
        <f>F162+F164</f>
        <v>15804.1</v>
      </c>
      <c r="G161" s="51">
        <f t="shared" ref="G161:H161" si="77">G162+G164</f>
        <v>4710.9400000000005</v>
      </c>
      <c r="H161" s="51">
        <f t="shared" si="77"/>
        <v>4019.02</v>
      </c>
      <c r="I161" s="50">
        <f t="shared" si="57"/>
        <v>85.312485406309563</v>
      </c>
      <c r="J161" s="50">
        <f t="shared" si="58"/>
        <v>25.43023645762808</v>
      </c>
    </row>
    <row r="162" spans="1:10" ht="65.25" customHeight="1" x14ac:dyDescent="0.25">
      <c r="A162" s="56" t="s">
        <v>185</v>
      </c>
      <c r="B162" s="53" t="s">
        <v>3</v>
      </c>
      <c r="C162" s="53" t="s">
        <v>108</v>
      </c>
      <c r="D162" s="53" t="s">
        <v>184</v>
      </c>
      <c r="E162" s="54"/>
      <c r="F162" s="51">
        <f>F163</f>
        <v>2079.1</v>
      </c>
      <c r="G162" s="51">
        <f t="shared" ref="G162:H162" si="78">G163</f>
        <v>719.69</v>
      </c>
      <c r="H162" s="51">
        <f t="shared" si="78"/>
        <v>719.69</v>
      </c>
      <c r="I162" s="50">
        <f t="shared" si="57"/>
        <v>100</v>
      </c>
      <c r="J162" s="50">
        <f t="shared" si="58"/>
        <v>34.615458611899385</v>
      </c>
    </row>
    <row r="163" spans="1:10" x14ac:dyDescent="0.25">
      <c r="A163" s="56" t="s">
        <v>21</v>
      </c>
      <c r="B163" s="53" t="s">
        <v>3</v>
      </c>
      <c r="C163" s="53" t="s">
        <v>108</v>
      </c>
      <c r="D163" s="53" t="s">
        <v>184</v>
      </c>
      <c r="E163" s="54">
        <v>800</v>
      </c>
      <c r="F163" s="51">
        <f>'9.вед 2015'!G304</f>
        <v>2079.1</v>
      </c>
      <c r="G163" s="51">
        <f>'9.вед 2015'!H304</f>
        <v>719.69</v>
      </c>
      <c r="H163" s="51">
        <f>'9.вед 2015'!I304</f>
        <v>719.69</v>
      </c>
      <c r="I163" s="50">
        <f t="shared" si="57"/>
        <v>100</v>
      </c>
      <c r="J163" s="50">
        <f t="shared" si="58"/>
        <v>34.615458611899385</v>
      </c>
    </row>
    <row r="164" spans="1:10" ht="24" x14ac:dyDescent="0.25">
      <c r="A164" s="57" t="s">
        <v>109</v>
      </c>
      <c r="B164" s="53" t="s">
        <v>3</v>
      </c>
      <c r="C164" s="53" t="s">
        <v>108</v>
      </c>
      <c r="D164" s="53" t="s">
        <v>107</v>
      </c>
      <c r="E164" s="53"/>
      <c r="F164" s="51">
        <f>F165</f>
        <v>13725</v>
      </c>
      <c r="G164" s="51">
        <f t="shared" ref="G164:H164" si="79">G165</f>
        <v>3991.25</v>
      </c>
      <c r="H164" s="51">
        <f t="shared" si="79"/>
        <v>3299.33</v>
      </c>
      <c r="I164" s="50">
        <f t="shared" si="57"/>
        <v>82.664077669902909</v>
      </c>
      <c r="J164" s="50">
        <f t="shared" si="58"/>
        <v>24.038834244080146</v>
      </c>
    </row>
    <row r="165" spans="1:10" x14ac:dyDescent="0.25">
      <c r="A165" s="56" t="s">
        <v>21</v>
      </c>
      <c r="B165" s="53" t="s">
        <v>3</v>
      </c>
      <c r="C165" s="53" t="s">
        <v>108</v>
      </c>
      <c r="D165" s="53" t="s">
        <v>107</v>
      </c>
      <c r="E165" s="53" t="s">
        <v>19</v>
      </c>
      <c r="F165" s="51">
        <f>'9.вед 2015'!G558</f>
        <v>13725</v>
      </c>
      <c r="G165" s="51">
        <f>'9.вед 2015'!H558</f>
        <v>3991.25</v>
      </c>
      <c r="H165" s="51">
        <f>'9.вед 2015'!I558</f>
        <v>3299.33</v>
      </c>
      <c r="I165" s="50">
        <f t="shared" si="57"/>
        <v>82.664077669902909</v>
      </c>
      <c r="J165" s="50">
        <f t="shared" si="58"/>
        <v>24.038834244080146</v>
      </c>
    </row>
    <row r="166" spans="1:10" x14ac:dyDescent="0.25">
      <c r="A166" s="58" t="s">
        <v>106</v>
      </c>
      <c r="B166" s="59" t="s">
        <v>3</v>
      </c>
      <c r="C166" s="59" t="s">
        <v>103</v>
      </c>
      <c r="D166" s="59"/>
      <c r="E166" s="59"/>
      <c r="F166" s="51">
        <f>+F167</f>
        <v>184484.24469999998</v>
      </c>
      <c r="G166" s="51">
        <f t="shared" ref="G166:H166" si="80">+G167</f>
        <v>42618.7</v>
      </c>
      <c r="H166" s="51">
        <f t="shared" si="80"/>
        <v>42606.03</v>
      </c>
      <c r="I166" s="50">
        <f t="shared" si="57"/>
        <v>99.970271265899711</v>
      </c>
      <c r="J166" s="50">
        <f t="shared" si="58"/>
        <v>23.094671346750513</v>
      </c>
    </row>
    <row r="167" spans="1:10" ht="24" x14ac:dyDescent="0.25">
      <c r="A167" s="68" t="s">
        <v>566</v>
      </c>
      <c r="B167" s="53" t="s">
        <v>3</v>
      </c>
      <c r="C167" s="53" t="s">
        <v>103</v>
      </c>
      <c r="D167" s="53" t="s">
        <v>498</v>
      </c>
      <c r="E167" s="53"/>
      <c r="F167" s="51">
        <f>F168</f>
        <v>184484.24469999998</v>
      </c>
      <c r="G167" s="51">
        <f t="shared" ref="G167:H167" si="81">G168</f>
        <v>42618.7</v>
      </c>
      <c r="H167" s="51">
        <f t="shared" si="81"/>
        <v>42606.03</v>
      </c>
      <c r="I167" s="50">
        <f t="shared" si="57"/>
        <v>99.970271265899711</v>
      </c>
      <c r="J167" s="50">
        <f t="shared" si="58"/>
        <v>23.094671346750513</v>
      </c>
    </row>
    <row r="168" spans="1:10" ht="24" x14ac:dyDescent="0.25">
      <c r="A168" s="68" t="s">
        <v>567</v>
      </c>
      <c r="B168" s="53" t="s">
        <v>3</v>
      </c>
      <c r="C168" s="53" t="s">
        <v>103</v>
      </c>
      <c r="D168" s="53" t="s">
        <v>499</v>
      </c>
      <c r="E168" s="53"/>
      <c r="F168" s="51">
        <f>F175+F173+F169+F171</f>
        <v>184484.24469999998</v>
      </c>
      <c r="G168" s="51">
        <f>G175+G173+G169+G171</f>
        <v>42618.7</v>
      </c>
      <c r="H168" s="51">
        <f t="shared" ref="H168" si="82">H175+H173+H169+H171</f>
        <v>42606.03</v>
      </c>
      <c r="I168" s="50">
        <f t="shared" si="57"/>
        <v>99.970271265899711</v>
      </c>
      <c r="J168" s="50">
        <f t="shared" si="58"/>
        <v>23.094671346750513</v>
      </c>
    </row>
    <row r="169" spans="1:10" ht="24" x14ac:dyDescent="0.25">
      <c r="A169" s="57" t="s">
        <v>104</v>
      </c>
      <c r="B169" s="53" t="s">
        <v>3</v>
      </c>
      <c r="C169" s="53" t="s">
        <v>103</v>
      </c>
      <c r="D169" s="53" t="s">
        <v>568</v>
      </c>
      <c r="E169" s="53"/>
      <c r="F169" s="51">
        <f>F170</f>
        <v>47148.132940000003</v>
      </c>
      <c r="G169" s="51">
        <f>G170</f>
        <v>40</v>
      </c>
      <c r="H169" s="51">
        <f t="shared" ref="H169" si="83">H170</f>
        <v>40</v>
      </c>
      <c r="I169" s="50">
        <f t="shared" si="57"/>
        <v>100</v>
      </c>
      <c r="J169" s="50">
        <f t="shared" si="58"/>
        <v>8.4838990445079532E-2</v>
      </c>
    </row>
    <row r="170" spans="1:10" ht="24" x14ac:dyDescent="0.25">
      <c r="A170" s="56" t="s">
        <v>23</v>
      </c>
      <c r="B170" s="53" t="s">
        <v>3</v>
      </c>
      <c r="C170" s="53" t="s">
        <v>103</v>
      </c>
      <c r="D170" s="53" t="s">
        <v>568</v>
      </c>
      <c r="E170" s="53" t="s">
        <v>22</v>
      </c>
      <c r="F170" s="51">
        <f>'9.вед 2015'!G563</f>
        <v>47148.132940000003</v>
      </c>
      <c r="G170" s="51">
        <f>'9.вед 2015'!H563</f>
        <v>40</v>
      </c>
      <c r="H170" s="51">
        <f>'9.вед 2015'!I563</f>
        <v>40</v>
      </c>
      <c r="I170" s="50">
        <f t="shared" si="57"/>
        <v>100</v>
      </c>
      <c r="J170" s="50">
        <f t="shared" si="58"/>
        <v>8.4838990445079532E-2</v>
      </c>
    </row>
    <row r="171" spans="1:10" ht="24" x14ac:dyDescent="0.25">
      <c r="A171" s="56" t="s">
        <v>501</v>
      </c>
      <c r="B171" s="53" t="s">
        <v>3</v>
      </c>
      <c r="C171" s="53" t="s">
        <v>103</v>
      </c>
      <c r="D171" s="53" t="s">
        <v>569</v>
      </c>
      <c r="E171" s="53"/>
      <c r="F171" s="51">
        <f>F172</f>
        <v>115603.55961</v>
      </c>
      <c r="G171" s="51">
        <f>G172</f>
        <v>42578.7</v>
      </c>
      <c r="H171" s="51">
        <f t="shared" ref="H171" si="84">H172</f>
        <v>42566.03</v>
      </c>
      <c r="I171" s="50">
        <f t="shared" si="57"/>
        <v>99.97024333763126</v>
      </c>
      <c r="J171" s="50">
        <f t="shared" si="58"/>
        <v>36.82069145932936</v>
      </c>
    </row>
    <row r="172" spans="1:10" ht="24" x14ac:dyDescent="0.25">
      <c r="A172" s="56" t="s">
        <v>23</v>
      </c>
      <c r="B172" s="53" t="s">
        <v>3</v>
      </c>
      <c r="C172" s="53" t="s">
        <v>103</v>
      </c>
      <c r="D172" s="53" t="s">
        <v>569</v>
      </c>
      <c r="E172" s="53" t="s">
        <v>22</v>
      </c>
      <c r="F172" s="51">
        <f>'9.вед 2015'!G565</f>
        <v>115603.55961</v>
      </c>
      <c r="G172" s="51">
        <f>'9.вед 2015'!H565</f>
        <v>42578.7</v>
      </c>
      <c r="H172" s="51">
        <f>'9.вед 2015'!I565</f>
        <v>42566.03</v>
      </c>
      <c r="I172" s="50">
        <f t="shared" si="57"/>
        <v>99.97024333763126</v>
      </c>
      <c r="J172" s="50">
        <f t="shared" si="58"/>
        <v>36.82069145932936</v>
      </c>
    </row>
    <row r="173" spans="1:10" ht="24" x14ac:dyDescent="0.25">
      <c r="A173" s="68" t="s">
        <v>105</v>
      </c>
      <c r="B173" s="53" t="s">
        <v>3</v>
      </c>
      <c r="C173" s="53" t="s">
        <v>103</v>
      </c>
      <c r="D173" s="53" t="s">
        <v>500</v>
      </c>
      <c r="E173" s="53"/>
      <c r="F173" s="51">
        <f>F174</f>
        <v>0</v>
      </c>
      <c r="G173" s="51">
        <f t="shared" ref="G173:H173" si="85">G174</f>
        <v>0</v>
      </c>
      <c r="H173" s="51">
        <f t="shared" si="85"/>
        <v>0</v>
      </c>
      <c r="I173" s="50"/>
      <c r="J173" s="50"/>
    </row>
    <row r="174" spans="1:10" x14ac:dyDescent="0.25">
      <c r="A174" s="56" t="s">
        <v>21</v>
      </c>
      <c r="B174" s="53" t="s">
        <v>3</v>
      </c>
      <c r="C174" s="53" t="s">
        <v>103</v>
      </c>
      <c r="D174" s="53" t="s">
        <v>500</v>
      </c>
      <c r="E174" s="53" t="s">
        <v>19</v>
      </c>
      <c r="F174" s="51">
        <f>'9.вед 2015'!G567</f>
        <v>0</v>
      </c>
      <c r="G174" s="51">
        <f>'9.вед 2015'!H567</f>
        <v>0</v>
      </c>
      <c r="H174" s="51">
        <f>'9.вед 2015'!I567</f>
        <v>0</v>
      </c>
      <c r="I174" s="50"/>
      <c r="J174" s="50"/>
    </row>
    <row r="175" spans="1:10" ht="36.75" x14ac:dyDescent="0.25">
      <c r="A175" s="69" t="s">
        <v>495</v>
      </c>
      <c r="B175" s="53" t="s">
        <v>3</v>
      </c>
      <c r="C175" s="53" t="s">
        <v>103</v>
      </c>
      <c r="D175" s="53" t="s">
        <v>497</v>
      </c>
      <c r="E175" s="53"/>
      <c r="F175" s="51">
        <f>F176</f>
        <v>21732.55215</v>
      </c>
      <c r="G175" s="51">
        <f t="shared" ref="G175:H175" si="86">G176</f>
        <v>0</v>
      </c>
      <c r="H175" s="51">
        <f t="shared" si="86"/>
        <v>0</v>
      </c>
      <c r="I175" s="50"/>
      <c r="J175" s="50"/>
    </row>
    <row r="176" spans="1:10" ht="24" x14ac:dyDescent="0.25">
      <c r="A176" s="90" t="s">
        <v>23</v>
      </c>
      <c r="B176" s="53" t="s">
        <v>3</v>
      </c>
      <c r="C176" s="53" t="s">
        <v>103</v>
      </c>
      <c r="D176" s="53" t="s">
        <v>497</v>
      </c>
      <c r="E176" s="53" t="s">
        <v>22</v>
      </c>
      <c r="F176" s="51">
        <f>'9.вед 2015'!G569</f>
        <v>21732.55215</v>
      </c>
      <c r="G176" s="51">
        <f>'9.вед 2015'!H569</f>
        <v>0</v>
      </c>
      <c r="H176" s="51">
        <f>'9.вед 2015'!I569</f>
        <v>0</v>
      </c>
      <c r="I176" s="50"/>
      <c r="J176" s="50"/>
    </row>
    <row r="177" spans="1:10" x14ac:dyDescent="0.25">
      <c r="A177" s="58" t="s">
        <v>240</v>
      </c>
      <c r="B177" s="59" t="s">
        <v>3</v>
      </c>
      <c r="C177" s="59" t="s">
        <v>4</v>
      </c>
      <c r="D177" s="59"/>
      <c r="E177" s="63"/>
      <c r="F177" s="51">
        <f>F178</f>
        <v>15491.619999999999</v>
      </c>
      <c r="G177" s="51">
        <f t="shared" ref="G177:H177" si="87">G178</f>
        <v>10159.81</v>
      </c>
      <c r="H177" s="51">
        <f t="shared" si="87"/>
        <v>10150.81</v>
      </c>
      <c r="I177" s="50">
        <f t="shared" ref="I177:I223" si="88">H177/G177*100</f>
        <v>99.911415666237858</v>
      </c>
      <c r="J177" s="50">
        <f t="shared" ref="J177:J223" si="89">H177/F177*100</f>
        <v>65.524522290115556</v>
      </c>
    </row>
    <row r="178" spans="1:10" x14ac:dyDescent="0.25">
      <c r="A178" s="52" t="s">
        <v>13</v>
      </c>
      <c r="B178" s="53" t="s">
        <v>3</v>
      </c>
      <c r="C178" s="53" t="s">
        <v>4</v>
      </c>
      <c r="D178" s="53" t="s">
        <v>12</v>
      </c>
      <c r="E178" s="54"/>
      <c r="F178" s="51">
        <f>F179+F182</f>
        <v>15491.619999999999</v>
      </c>
      <c r="G178" s="51">
        <f t="shared" ref="G178:H178" si="90">G179+G182</f>
        <v>10159.81</v>
      </c>
      <c r="H178" s="51">
        <f t="shared" si="90"/>
        <v>10150.81</v>
      </c>
      <c r="I178" s="50">
        <f t="shared" si="88"/>
        <v>99.911415666237858</v>
      </c>
      <c r="J178" s="50">
        <f t="shared" si="89"/>
        <v>65.524522290115556</v>
      </c>
    </row>
    <row r="179" spans="1:10" ht="24" x14ac:dyDescent="0.25">
      <c r="A179" s="52" t="s">
        <v>11</v>
      </c>
      <c r="B179" s="53" t="s">
        <v>3</v>
      </c>
      <c r="C179" s="53" t="s">
        <v>4</v>
      </c>
      <c r="D179" s="54">
        <v>9720000</v>
      </c>
      <c r="E179" s="54"/>
      <c r="F179" s="51">
        <f t="shared" ref="F179:H180" si="91">F180</f>
        <v>11.4</v>
      </c>
      <c r="G179" s="51">
        <f t="shared" si="91"/>
        <v>11.4</v>
      </c>
      <c r="H179" s="51">
        <f t="shared" si="91"/>
        <v>2.4</v>
      </c>
      <c r="I179" s="50">
        <f t="shared" si="88"/>
        <v>21.052631578947366</v>
      </c>
      <c r="J179" s="50">
        <f t="shared" si="89"/>
        <v>21.052631578947366</v>
      </c>
    </row>
    <row r="180" spans="1:10" ht="48" x14ac:dyDescent="0.25">
      <c r="A180" s="56" t="s">
        <v>239</v>
      </c>
      <c r="B180" s="53" t="s">
        <v>3</v>
      </c>
      <c r="C180" s="53" t="s">
        <v>4</v>
      </c>
      <c r="D180" s="54">
        <v>9727057</v>
      </c>
      <c r="E180" s="54"/>
      <c r="F180" s="51">
        <f t="shared" si="91"/>
        <v>11.4</v>
      </c>
      <c r="G180" s="51">
        <f t="shared" si="91"/>
        <v>11.4</v>
      </c>
      <c r="H180" s="51">
        <f t="shared" si="91"/>
        <v>2.4</v>
      </c>
      <c r="I180" s="50">
        <f t="shared" si="88"/>
        <v>21.052631578947366</v>
      </c>
      <c r="J180" s="50">
        <f t="shared" si="89"/>
        <v>21.052631578947366</v>
      </c>
    </row>
    <row r="181" spans="1:10" ht="24" x14ac:dyDescent="0.25">
      <c r="A181" s="56" t="s">
        <v>23</v>
      </c>
      <c r="B181" s="53" t="s">
        <v>3</v>
      </c>
      <c r="C181" s="53" t="s">
        <v>4</v>
      </c>
      <c r="D181" s="54">
        <v>9727057</v>
      </c>
      <c r="E181" s="54">
        <v>200</v>
      </c>
      <c r="F181" s="51">
        <f>'9.вед 2015'!G102</f>
        <v>11.4</v>
      </c>
      <c r="G181" s="51">
        <f>'9.вед 2015'!H102</f>
        <v>11.4</v>
      </c>
      <c r="H181" s="51">
        <f>'9.вед 2015'!I102</f>
        <v>2.4</v>
      </c>
      <c r="I181" s="50">
        <f t="shared" si="88"/>
        <v>21.052631578947366</v>
      </c>
      <c r="J181" s="50">
        <f t="shared" si="89"/>
        <v>21.052631578947366</v>
      </c>
    </row>
    <row r="182" spans="1:10" ht="24" x14ac:dyDescent="0.25">
      <c r="A182" s="57" t="s">
        <v>76</v>
      </c>
      <c r="B182" s="53" t="s">
        <v>3</v>
      </c>
      <c r="C182" s="53" t="s">
        <v>4</v>
      </c>
      <c r="D182" s="53" t="s">
        <v>75</v>
      </c>
      <c r="E182" s="53"/>
      <c r="F182" s="51">
        <f>F185+F183</f>
        <v>15480.22</v>
      </c>
      <c r="G182" s="51">
        <f t="shared" ref="G182:H182" si="92">G185+G183</f>
        <v>10148.41</v>
      </c>
      <c r="H182" s="51">
        <f t="shared" si="92"/>
        <v>10148.41</v>
      </c>
      <c r="I182" s="50">
        <f t="shared" si="88"/>
        <v>100</v>
      </c>
      <c r="J182" s="50">
        <f t="shared" si="89"/>
        <v>65.557272441864527</v>
      </c>
    </row>
    <row r="183" spans="1:10" ht="48" x14ac:dyDescent="0.25">
      <c r="A183" s="56" t="s">
        <v>18</v>
      </c>
      <c r="B183" s="53" t="s">
        <v>3</v>
      </c>
      <c r="C183" s="53" t="s">
        <v>4</v>
      </c>
      <c r="D183" s="53" t="s">
        <v>466</v>
      </c>
      <c r="E183" s="53"/>
      <c r="F183" s="51">
        <f>F184</f>
        <v>190.3</v>
      </c>
      <c r="G183" s="51">
        <f t="shared" ref="G183:H183" si="93">G184</f>
        <v>190.3</v>
      </c>
      <c r="H183" s="51">
        <f t="shared" si="93"/>
        <v>190.3</v>
      </c>
      <c r="I183" s="50">
        <f t="shared" si="88"/>
        <v>100</v>
      </c>
      <c r="J183" s="50">
        <f t="shared" si="89"/>
        <v>100</v>
      </c>
    </row>
    <row r="184" spans="1:10" ht="24" x14ac:dyDescent="0.25">
      <c r="A184" s="56" t="s">
        <v>73</v>
      </c>
      <c r="B184" s="53" t="s">
        <v>3</v>
      </c>
      <c r="C184" s="53" t="s">
        <v>4</v>
      </c>
      <c r="D184" s="53" t="s">
        <v>466</v>
      </c>
      <c r="E184" s="53" t="s">
        <v>71</v>
      </c>
      <c r="F184" s="51">
        <f>'9.вед 2015'!G105</f>
        <v>190.3</v>
      </c>
      <c r="G184" s="51">
        <f>'9.вед 2015'!H105</f>
        <v>190.3</v>
      </c>
      <c r="H184" s="51">
        <f>'9.вед 2015'!I105</f>
        <v>190.3</v>
      </c>
      <c r="I184" s="50">
        <f t="shared" si="88"/>
        <v>100</v>
      </c>
      <c r="J184" s="50">
        <f t="shared" si="89"/>
        <v>100</v>
      </c>
    </row>
    <row r="185" spans="1:10" ht="48" x14ac:dyDescent="0.25">
      <c r="A185" s="56" t="s">
        <v>25</v>
      </c>
      <c r="B185" s="53" t="s">
        <v>3</v>
      </c>
      <c r="C185" s="53" t="s">
        <v>4</v>
      </c>
      <c r="D185" s="53" t="s">
        <v>74</v>
      </c>
      <c r="E185" s="53"/>
      <c r="F185" s="51">
        <f>F186</f>
        <v>15289.92</v>
      </c>
      <c r="G185" s="51">
        <f t="shared" ref="G185:H185" si="94">G186</f>
        <v>9958.11</v>
      </c>
      <c r="H185" s="51">
        <f t="shared" si="94"/>
        <v>9958.11</v>
      </c>
      <c r="I185" s="50">
        <f t="shared" si="88"/>
        <v>100</v>
      </c>
      <c r="J185" s="50">
        <f t="shared" si="89"/>
        <v>65.128594525020418</v>
      </c>
    </row>
    <row r="186" spans="1:10" ht="24" x14ac:dyDescent="0.25">
      <c r="A186" s="56" t="s">
        <v>73</v>
      </c>
      <c r="B186" s="53" t="s">
        <v>3</v>
      </c>
      <c r="C186" s="53" t="s">
        <v>4</v>
      </c>
      <c r="D186" s="53" t="s">
        <v>74</v>
      </c>
      <c r="E186" s="53" t="s">
        <v>71</v>
      </c>
      <c r="F186" s="51">
        <f>'9.вед 2015'!G107</f>
        <v>15289.92</v>
      </c>
      <c r="G186" s="51">
        <f>'9.вед 2015'!H107</f>
        <v>9958.11</v>
      </c>
      <c r="H186" s="51">
        <f>'9.вед 2015'!I107</f>
        <v>9958.11</v>
      </c>
      <c r="I186" s="50">
        <f t="shared" si="88"/>
        <v>100</v>
      </c>
      <c r="J186" s="50">
        <f t="shared" si="89"/>
        <v>65.128594525020418</v>
      </c>
    </row>
    <row r="187" spans="1:10" x14ac:dyDescent="0.25">
      <c r="A187" s="58" t="s">
        <v>33</v>
      </c>
      <c r="B187" s="59" t="s">
        <v>3</v>
      </c>
      <c r="C187" s="59" t="s">
        <v>16</v>
      </c>
      <c r="D187" s="59"/>
      <c r="E187" s="63"/>
      <c r="F187" s="51">
        <f>F188+F195+F203+F199</f>
        <v>16595.836900000002</v>
      </c>
      <c r="G187" s="51">
        <f>G188+G195+G203+G199</f>
        <v>7646.83</v>
      </c>
      <c r="H187" s="51">
        <f>H188+H195+H203+H199</f>
        <v>7603.2300000000005</v>
      </c>
      <c r="I187" s="50">
        <f t="shared" si="88"/>
        <v>99.429829092578231</v>
      </c>
      <c r="J187" s="50">
        <f t="shared" si="89"/>
        <v>45.814080035939611</v>
      </c>
    </row>
    <row r="188" spans="1:10" ht="24" x14ac:dyDescent="0.25">
      <c r="A188" s="56" t="s">
        <v>594</v>
      </c>
      <c r="B188" s="53" t="s">
        <v>3</v>
      </c>
      <c r="C188" s="53" t="s">
        <v>16</v>
      </c>
      <c r="D188" s="53" t="s">
        <v>238</v>
      </c>
      <c r="E188" s="54"/>
      <c r="F188" s="51">
        <f>F189+F192</f>
        <v>358</v>
      </c>
      <c r="G188" s="51">
        <f t="shared" ref="G188:H188" si="95">G189+G192</f>
        <v>0</v>
      </c>
      <c r="H188" s="51">
        <f t="shared" si="95"/>
        <v>0</v>
      </c>
      <c r="I188" s="50"/>
      <c r="J188" s="50">
        <f t="shared" si="89"/>
        <v>0</v>
      </c>
    </row>
    <row r="189" spans="1:10" ht="36" x14ac:dyDescent="0.25">
      <c r="A189" s="60" t="s">
        <v>608</v>
      </c>
      <c r="B189" s="53" t="s">
        <v>3</v>
      </c>
      <c r="C189" s="53" t="s">
        <v>16</v>
      </c>
      <c r="D189" s="53" t="s">
        <v>237</v>
      </c>
      <c r="E189" s="54"/>
      <c r="F189" s="51">
        <f>F190</f>
        <v>258</v>
      </c>
      <c r="G189" s="51">
        <f t="shared" ref="G189:H189" si="96">G190</f>
        <v>0</v>
      </c>
      <c r="H189" s="51">
        <f t="shared" si="96"/>
        <v>0</v>
      </c>
      <c r="I189" s="50"/>
      <c r="J189" s="50">
        <f t="shared" si="89"/>
        <v>0</v>
      </c>
    </row>
    <row r="190" spans="1:10" x14ac:dyDescent="0.25">
      <c r="A190" s="64" t="s">
        <v>40</v>
      </c>
      <c r="B190" s="53" t="s">
        <v>3</v>
      </c>
      <c r="C190" s="53" t="s">
        <v>16</v>
      </c>
      <c r="D190" s="53" t="s">
        <v>236</v>
      </c>
      <c r="E190" s="54"/>
      <c r="F190" s="51">
        <f>F191</f>
        <v>258</v>
      </c>
      <c r="G190" s="51">
        <f t="shared" ref="G190:H190" si="97">G191</f>
        <v>0</v>
      </c>
      <c r="H190" s="51">
        <f t="shared" si="97"/>
        <v>0</v>
      </c>
      <c r="I190" s="50"/>
      <c r="J190" s="50">
        <f t="shared" si="89"/>
        <v>0</v>
      </c>
    </row>
    <row r="191" spans="1:10" ht="24" x14ac:dyDescent="0.25">
      <c r="A191" s="60" t="s">
        <v>23</v>
      </c>
      <c r="B191" s="53" t="s">
        <v>3</v>
      </c>
      <c r="C191" s="53" t="s">
        <v>16</v>
      </c>
      <c r="D191" s="53" t="s">
        <v>236</v>
      </c>
      <c r="E191" s="54">
        <v>200</v>
      </c>
      <c r="F191" s="51">
        <f>'9.вед 2015'!G112</f>
        <v>258</v>
      </c>
      <c r="G191" s="51">
        <f>'9.вед 2015'!H112</f>
        <v>0</v>
      </c>
      <c r="H191" s="51">
        <f>'9.вед 2015'!I112</f>
        <v>0</v>
      </c>
      <c r="I191" s="50"/>
      <c r="J191" s="50">
        <f t="shared" si="89"/>
        <v>0</v>
      </c>
    </row>
    <row r="192" spans="1:10" ht="24" x14ac:dyDescent="0.25">
      <c r="A192" s="60" t="s">
        <v>609</v>
      </c>
      <c r="B192" s="53" t="s">
        <v>3</v>
      </c>
      <c r="C192" s="53" t="s">
        <v>16</v>
      </c>
      <c r="D192" s="53" t="s">
        <v>235</v>
      </c>
      <c r="E192" s="54"/>
      <c r="F192" s="51">
        <f>F193</f>
        <v>100</v>
      </c>
      <c r="G192" s="51">
        <f t="shared" ref="G192:H192" si="98">G193</f>
        <v>0</v>
      </c>
      <c r="H192" s="51">
        <f t="shared" si="98"/>
        <v>0</v>
      </c>
      <c r="I192" s="50"/>
      <c r="J192" s="50">
        <f t="shared" si="89"/>
        <v>0</v>
      </c>
    </row>
    <row r="193" spans="1:10" x14ac:dyDescent="0.25">
      <c r="A193" s="64" t="s">
        <v>40</v>
      </c>
      <c r="B193" s="53" t="s">
        <v>3</v>
      </c>
      <c r="C193" s="53" t="s">
        <v>16</v>
      </c>
      <c r="D193" s="53" t="s">
        <v>234</v>
      </c>
      <c r="E193" s="54"/>
      <c r="F193" s="51">
        <f>F194</f>
        <v>100</v>
      </c>
      <c r="G193" s="51">
        <f t="shared" ref="G193:H193" si="99">G194</f>
        <v>0</v>
      </c>
      <c r="H193" s="51">
        <f t="shared" si="99"/>
        <v>0</v>
      </c>
      <c r="I193" s="50"/>
      <c r="J193" s="50">
        <f t="shared" si="89"/>
        <v>0</v>
      </c>
    </row>
    <row r="194" spans="1:10" ht="24" x14ac:dyDescent="0.25">
      <c r="A194" s="56" t="s">
        <v>23</v>
      </c>
      <c r="B194" s="53" t="s">
        <v>3</v>
      </c>
      <c r="C194" s="53" t="s">
        <v>16</v>
      </c>
      <c r="D194" s="53" t="s">
        <v>234</v>
      </c>
      <c r="E194" s="54">
        <v>200</v>
      </c>
      <c r="F194" s="51">
        <f>'9.вед 2015'!G115</f>
        <v>100</v>
      </c>
      <c r="G194" s="51">
        <f>'9.вед 2015'!H115</f>
        <v>0</v>
      </c>
      <c r="H194" s="51">
        <f>'9.вед 2015'!I115</f>
        <v>0</v>
      </c>
      <c r="I194" s="50"/>
      <c r="J194" s="50">
        <f t="shared" si="89"/>
        <v>0</v>
      </c>
    </row>
    <row r="195" spans="1:10" ht="36" x14ac:dyDescent="0.25">
      <c r="A195" s="56" t="s">
        <v>591</v>
      </c>
      <c r="B195" s="53" t="s">
        <v>3</v>
      </c>
      <c r="C195" s="53" t="s">
        <v>16</v>
      </c>
      <c r="D195" s="53" t="s">
        <v>31</v>
      </c>
      <c r="E195" s="54"/>
      <c r="F195" s="51">
        <f>F196</f>
        <v>800</v>
      </c>
      <c r="G195" s="51">
        <f t="shared" ref="G195:H195" si="100">G196</f>
        <v>60</v>
      </c>
      <c r="H195" s="51">
        <f t="shared" si="100"/>
        <v>60</v>
      </c>
      <c r="I195" s="50">
        <f t="shared" si="88"/>
        <v>100</v>
      </c>
      <c r="J195" s="50">
        <f t="shared" si="89"/>
        <v>7.5</v>
      </c>
    </row>
    <row r="196" spans="1:10" ht="36" x14ac:dyDescent="0.25">
      <c r="A196" s="56" t="s">
        <v>592</v>
      </c>
      <c r="B196" s="53" t="s">
        <v>3</v>
      </c>
      <c r="C196" s="53" t="s">
        <v>16</v>
      </c>
      <c r="D196" s="53" t="s">
        <v>30</v>
      </c>
      <c r="E196" s="54"/>
      <c r="F196" s="51">
        <f t="shared" ref="F196:H197" si="101">F197</f>
        <v>800</v>
      </c>
      <c r="G196" s="51">
        <f t="shared" si="101"/>
        <v>60</v>
      </c>
      <c r="H196" s="51">
        <f t="shared" si="101"/>
        <v>60</v>
      </c>
      <c r="I196" s="50">
        <f t="shared" si="88"/>
        <v>100</v>
      </c>
      <c r="J196" s="50">
        <f t="shared" si="89"/>
        <v>7.5</v>
      </c>
    </row>
    <row r="197" spans="1:10" x14ac:dyDescent="0.25">
      <c r="A197" s="57" t="s">
        <v>29</v>
      </c>
      <c r="B197" s="53" t="s">
        <v>3</v>
      </c>
      <c r="C197" s="53" t="s">
        <v>16</v>
      </c>
      <c r="D197" s="53" t="s">
        <v>28</v>
      </c>
      <c r="E197" s="54"/>
      <c r="F197" s="51">
        <f t="shared" si="101"/>
        <v>800</v>
      </c>
      <c r="G197" s="51">
        <f t="shared" si="101"/>
        <v>60</v>
      </c>
      <c r="H197" s="51">
        <f t="shared" si="101"/>
        <v>60</v>
      </c>
      <c r="I197" s="50">
        <f t="shared" si="88"/>
        <v>100</v>
      </c>
      <c r="J197" s="50">
        <f t="shared" si="89"/>
        <v>7.5</v>
      </c>
    </row>
    <row r="198" spans="1:10" ht="24" x14ac:dyDescent="0.25">
      <c r="A198" s="56" t="s">
        <v>23</v>
      </c>
      <c r="B198" s="53" t="s">
        <v>3</v>
      </c>
      <c r="C198" s="53" t="s">
        <v>16</v>
      </c>
      <c r="D198" s="53" t="s">
        <v>28</v>
      </c>
      <c r="E198" s="53" t="s">
        <v>22</v>
      </c>
      <c r="F198" s="51">
        <f>'9.вед 2015'!G765</f>
        <v>800</v>
      </c>
      <c r="G198" s="51">
        <f>'9.вед 2015'!H765</f>
        <v>60</v>
      </c>
      <c r="H198" s="51">
        <f>'9.вед 2015'!I765</f>
        <v>60</v>
      </c>
      <c r="I198" s="50">
        <f t="shared" si="88"/>
        <v>100</v>
      </c>
      <c r="J198" s="50">
        <f t="shared" si="89"/>
        <v>7.5</v>
      </c>
    </row>
    <row r="199" spans="1:10" ht="24" x14ac:dyDescent="0.25">
      <c r="A199" s="56" t="s">
        <v>617</v>
      </c>
      <c r="B199" s="53" t="s">
        <v>3</v>
      </c>
      <c r="C199" s="53" t="s">
        <v>16</v>
      </c>
      <c r="D199" s="53" t="s">
        <v>114</v>
      </c>
      <c r="E199" s="53"/>
      <c r="F199" s="51">
        <f t="shared" ref="F199:H201" si="102">F200</f>
        <v>180</v>
      </c>
      <c r="G199" s="51">
        <f t="shared" si="102"/>
        <v>0</v>
      </c>
      <c r="H199" s="51">
        <f t="shared" si="102"/>
        <v>0</v>
      </c>
      <c r="I199" s="50"/>
      <c r="J199" s="50"/>
    </row>
    <row r="200" spans="1:10" ht="36" x14ac:dyDescent="0.25">
      <c r="A200" s="56" t="s">
        <v>595</v>
      </c>
      <c r="B200" s="53" t="s">
        <v>3</v>
      </c>
      <c r="C200" s="53" t="s">
        <v>16</v>
      </c>
      <c r="D200" s="53" t="s">
        <v>219</v>
      </c>
      <c r="E200" s="54"/>
      <c r="F200" s="51">
        <f t="shared" si="102"/>
        <v>180</v>
      </c>
      <c r="G200" s="51">
        <f t="shared" si="102"/>
        <v>0</v>
      </c>
      <c r="H200" s="51">
        <f t="shared" si="102"/>
        <v>0</v>
      </c>
      <c r="I200" s="50"/>
      <c r="J200" s="50"/>
    </row>
    <row r="201" spans="1:10" x14ac:dyDescent="0.25">
      <c r="A201" s="57" t="s">
        <v>40</v>
      </c>
      <c r="B201" s="53" t="s">
        <v>3</v>
      </c>
      <c r="C201" s="53" t="s">
        <v>16</v>
      </c>
      <c r="D201" s="53" t="s">
        <v>218</v>
      </c>
      <c r="E201" s="54"/>
      <c r="F201" s="51">
        <f t="shared" si="102"/>
        <v>180</v>
      </c>
      <c r="G201" s="51">
        <f t="shared" si="102"/>
        <v>0</v>
      </c>
      <c r="H201" s="51">
        <f t="shared" si="102"/>
        <v>0</v>
      </c>
      <c r="I201" s="50"/>
      <c r="J201" s="50"/>
    </row>
    <row r="202" spans="1:10" ht="24" x14ac:dyDescent="0.25">
      <c r="A202" s="56" t="s">
        <v>23</v>
      </c>
      <c r="B202" s="53" t="s">
        <v>3</v>
      </c>
      <c r="C202" s="53" t="s">
        <v>16</v>
      </c>
      <c r="D202" s="53" t="s">
        <v>218</v>
      </c>
      <c r="E202" s="54">
        <v>200</v>
      </c>
      <c r="F202" s="51">
        <f>'9.вед 2015'!G769</f>
        <v>180</v>
      </c>
      <c r="G202" s="51">
        <f>'9.вед 2015'!H769</f>
        <v>0</v>
      </c>
      <c r="H202" s="51">
        <f>'9.вед 2015'!I769</f>
        <v>0</v>
      </c>
      <c r="I202" s="50"/>
      <c r="J202" s="50"/>
    </row>
    <row r="203" spans="1:10" x14ac:dyDescent="0.25">
      <c r="A203" s="52" t="s">
        <v>13</v>
      </c>
      <c r="B203" s="53" t="s">
        <v>3</v>
      </c>
      <c r="C203" s="53" t="s">
        <v>16</v>
      </c>
      <c r="D203" s="53" t="s">
        <v>12</v>
      </c>
      <c r="E203" s="54"/>
      <c r="F203" s="51">
        <f>F204+F208</f>
        <v>15257.8369</v>
      </c>
      <c r="G203" s="51">
        <f>G204+G208</f>
        <v>7586.83</v>
      </c>
      <c r="H203" s="51">
        <f>H204+H208</f>
        <v>7543.2300000000005</v>
      </c>
      <c r="I203" s="50">
        <f t="shared" si="88"/>
        <v>99.425319929403983</v>
      </c>
      <c r="J203" s="50">
        <f t="shared" si="89"/>
        <v>49.438397129543311</v>
      </c>
    </row>
    <row r="204" spans="1:10" ht="31.5" customHeight="1" x14ac:dyDescent="0.25">
      <c r="A204" s="52" t="s">
        <v>11</v>
      </c>
      <c r="B204" s="53" t="s">
        <v>3</v>
      </c>
      <c r="C204" s="53" t="s">
        <v>16</v>
      </c>
      <c r="D204" s="53" t="s">
        <v>10</v>
      </c>
      <c r="E204" s="54"/>
      <c r="F204" s="51">
        <f>F205</f>
        <v>69.2</v>
      </c>
      <c r="G204" s="51">
        <f t="shared" ref="G204:H204" si="103">G205</f>
        <v>65.739999999999995</v>
      </c>
      <c r="H204" s="51">
        <f t="shared" si="103"/>
        <v>24.21</v>
      </c>
      <c r="I204" s="50">
        <f t="shared" si="88"/>
        <v>36.826893824155768</v>
      </c>
      <c r="J204" s="50">
        <f t="shared" si="89"/>
        <v>34.985549132947973</v>
      </c>
    </row>
    <row r="205" spans="1:10" ht="60" x14ac:dyDescent="0.25">
      <c r="A205" s="56" t="s">
        <v>233</v>
      </c>
      <c r="B205" s="53" t="s">
        <v>3</v>
      </c>
      <c r="C205" s="53" t="s">
        <v>16</v>
      </c>
      <c r="D205" s="53" t="s">
        <v>232</v>
      </c>
      <c r="E205" s="54"/>
      <c r="F205" s="51">
        <f>SUM(F206:F207)</f>
        <v>69.2</v>
      </c>
      <c r="G205" s="51">
        <f t="shared" ref="G205:H205" si="104">SUM(G206:G207)</f>
        <v>65.739999999999995</v>
      </c>
      <c r="H205" s="51">
        <f t="shared" si="104"/>
        <v>24.21</v>
      </c>
      <c r="I205" s="50">
        <f t="shared" si="88"/>
        <v>36.826893824155768</v>
      </c>
      <c r="J205" s="50">
        <f t="shared" si="89"/>
        <v>34.985549132947973</v>
      </c>
    </row>
    <row r="206" spans="1:10" ht="48" x14ac:dyDescent="0.25">
      <c r="A206" s="56" t="s">
        <v>17</v>
      </c>
      <c r="B206" s="53" t="s">
        <v>3</v>
      </c>
      <c r="C206" s="53" t="s">
        <v>16</v>
      </c>
      <c r="D206" s="53" t="s">
        <v>232</v>
      </c>
      <c r="E206" s="54">
        <v>100</v>
      </c>
      <c r="F206" s="51">
        <f>'9.вед 2015'!G119</f>
        <v>69.2</v>
      </c>
      <c r="G206" s="51">
        <f>'9.вед 2015'!H119</f>
        <v>65.739999999999995</v>
      </c>
      <c r="H206" s="51">
        <f>'9.вед 2015'!I119</f>
        <v>24.21</v>
      </c>
      <c r="I206" s="50">
        <f t="shared" si="88"/>
        <v>36.826893824155768</v>
      </c>
      <c r="J206" s="50">
        <f t="shared" si="89"/>
        <v>34.985549132947973</v>
      </c>
    </row>
    <row r="207" spans="1:10" ht="24" x14ac:dyDescent="0.25">
      <c r="A207" s="56" t="s">
        <v>23</v>
      </c>
      <c r="B207" s="53" t="s">
        <v>3</v>
      </c>
      <c r="C207" s="53" t="s">
        <v>16</v>
      </c>
      <c r="D207" s="53" t="s">
        <v>232</v>
      </c>
      <c r="E207" s="54">
        <v>200</v>
      </c>
      <c r="F207" s="51">
        <f>'9.вед 2015'!G120</f>
        <v>0</v>
      </c>
      <c r="G207" s="51">
        <f>'9.вед 2015'!H120</f>
        <v>0</v>
      </c>
      <c r="H207" s="51">
        <f>'9.вед 2015'!I120</f>
        <v>0</v>
      </c>
      <c r="I207" s="50"/>
      <c r="J207" s="50"/>
    </row>
    <row r="208" spans="1:10" ht="34.5" customHeight="1" x14ac:dyDescent="0.25">
      <c r="A208" s="57" t="s">
        <v>27</v>
      </c>
      <c r="B208" s="53" t="s">
        <v>3</v>
      </c>
      <c r="C208" s="53" t="s">
        <v>16</v>
      </c>
      <c r="D208" s="53" t="s">
        <v>26</v>
      </c>
      <c r="E208" s="53"/>
      <c r="F208" s="51">
        <f>F211+F209</f>
        <v>15188.6369</v>
      </c>
      <c r="G208" s="51">
        <f t="shared" ref="G208:H208" si="105">G211+G209</f>
        <v>7521.09</v>
      </c>
      <c r="H208" s="51">
        <f t="shared" si="105"/>
        <v>7519.02</v>
      </c>
      <c r="I208" s="50">
        <f t="shared" si="88"/>
        <v>99.972477393569292</v>
      </c>
      <c r="J208" s="50">
        <f t="shared" si="89"/>
        <v>49.504244847672943</v>
      </c>
    </row>
    <row r="209" spans="1:10" ht="65.25" customHeight="1" x14ac:dyDescent="0.25">
      <c r="A209" s="56" t="s">
        <v>18</v>
      </c>
      <c r="B209" s="53" t="s">
        <v>3</v>
      </c>
      <c r="C209" s="53" t="s">
        <v>16</v>
      </c>
      <c r="D209" s="53" t="s">
        <v>467</v>
      </c>
      <c r="E209" s="54"/>
      <c r="F209" s="51">
        <f>F210</f>
        <v>570</v>
      </c>
      <c r="G209" s="51">
        <f t="shared" ref="G209:H209" si="106">G210</f>
        <v>367.91</v>
      </c>
      <c r="H209" s="51">
        <f t="shared" si="106"/>
        <v>367.91</v>
      </c>
      <c r="I209" s="50">
        <f t="shared" si="88"/>
        <v>100</v>
      </c>
      <c r="J209" s="50">
        <f t="shared" si="89"/>
        <v>64.545614035087723</v>
      </c>
    </row>
    <row r="210" spans="1:10" ht="72.75" customHeight="1" x14ac:dyDescent="0.25">
      <c r="A210" s="56" t="s">
        <v>17</v>
      </c>
      <c r="B210" s="53" t="s">
        <v>3</v>
      </c>
      <c r="C210" s="53" t="s">
        <v>16</v>
      </c>
      <c r="D210" s="53" t="s">
        <v>467</v>
      </c>
      <c r="E210" s="54">
        <v>100</v>
      </c>
      <c r="F210" s="51">
        <f>'9.вед 2015'!G773</f>
        <v>570</v>
      </c>
      <c r="G210" s="51">
        <f>'9.вед 2015'!H773</f>
        <v>367.91</v>
      </c>
      <c r="H210" s="51">
        <f>'9.вед 2015'!I773</f>
        <v>367.91</v>
      </c>
      <c r="I210" s="50">
        <f t="shared" si="88"/>
        <v>100</v>
      </c>
      <c r="J210" s="50">
        <f t="shared" si="89"/>
        <v>64.545614035087723</v>
      </c>
    </row>
    <row r="211" spans="1:10" ht="48" x14ac:dyDescent="0.25">
      <c r="A211" s="56" t="s">
        <v>25</v>
      </c>
      <c r="B211" s="53" t="s">
        <v>3</v>
      </c>
      <c r="C211" s="53" t="s">
        <v>16</v>
      </c>
      <c r="D211" s="53" t="s">
        <v>20</v>
      </c>
      <c r="E211" s="53"/>
      <c r="F211" s="51">
        <f>SUM(F212:F214)</f>
        <v>14618.6369</v>
      </c>
      <c r="G211" s="51">
        <f t="shared" ref="G211:H211" si="107">SUM(G212:G214)</f>
        <v>7153.18</v>
      </c>
      <c r="H211" s="51">
        <f t="shared" si="107"/>
        <v>7151.1100000000006</v>
      </c>
      <c r="I211" s="50">
        <f t="shared" si="88"/>
        <v>99.971061821455635</v>
      </c>
      <c r="J211" s="50">
        <f t="shared" si="89"/>
        <v>48.917761956314827</v>
      </c>
    </row>
    <row r="212" spans="1:10" ht="48" x14ac:dyDescent="0.25">
      <c r="A212" s="56" t="s">
        <v>17</v>
      </c>
      <c r="B212" s="53" t="s">
        <v>3</v>
      </c>
      <c r="C212" s="53" t="s">
        <v>16</v>
      </c>
      <c r="D212" s="53" t="s">
        <v>20</v>
      </c>
      <c r="E212" s="53" t="s">
        <v>24</v>
      </c>
      <c r="F212" s="51">
        <f>'9.вед 2015'!G775</f>
        <v>12452.7335</v>
      </c>
      <c r="G212" s="51">
        <f>'9.вед 2015'!H775</f>
        <v>6326.14</v>
      </c>
      <c r="H212" s="51">
        <f>'9.вед 2015'!I775</f>
        <v>6324.07</v>
      </c>
      <c r="I212" s="50">
        <f t="shared" si="88"/>
        <v>99.967278624880251</v>
      </c>
      <c r="J212" s="50">
        <f t="shared" si="89"/>
        <v>50.784592796433003</v>
      </c>
    </row>
    <row r="213" spans="1:10" ht="24" x14ac:dyDescent="0.25">
      <c r="A213" s="56" t="s">
        <v>23</v>
      </c>
      <c r="B213" s="53" t="s">
        <v>3</v>
      </c>
      <c r="C213" s="53" t="s">
        <v>16</v>
      </c>
      <c r="D213" s="53" t="s">
        <v>20</v>
      </c>
      <c r="E213" s="53" t="s">
        <v>22</v>
      </c>
      <c r="F213" s="51">
        <f>'9.вед 2015'!G776</f>
        <v>2161.1374000000001</v>
      </c>
      <c r="G213" s="51">
        <f>'9.вед 2015'!H776</f>
        <v>825.19</v>
      </c>
      <c r="H213" s="51">
        <f>'9.вед 2015'!I776</f>
        <v>825.19</v>
      </c>
      <c r="I213" s="50">
        <f t="shared" si="88"/>
        <v>100</v>
      </c>
      <c r="J213" s="50">
        <f t="shared" si="89"/>
        <v>38.18313449205035</v>
      </c>
    </row>
    <row r="214" spans="1:10" x14ac:dyDescent="0.25">
      <c r="A214" s="56" t="s">
        <v>21</v>
      </c>
      <c r="B214" s="53" t="s">
        <v>3</v>
      </c>
      <c r="C214" s="53" t="s">
        <v>16</v>
      </c>
      <c r="D214" s="53" t="s">
        <v>20</v>
      </c>
      <c r="E214" s="53" t="s">
        <v>19</v>
      </c>
      <c r="F214" s="51">
        <f>'9.вед 2015'!G777</f>
        <v>4.766</v>
      </c>
      <c r="G214" s="51">
        <f>'9.вед 2015'!H777</f>
        <v>1.85</v>
      </c>
      <c r="H214" s="51">
        <f>'9.вед 2015'!I777</f>
        <v>1.85</v>
      </c>
      <c r="I214" s="50">
        <f t="shared" si="88"/>
        <v>100</v>
      </c>
      <c r="J214" s="50">
        <f t="shared" si="89"/>
        <v>38.816617708770458</v>
      </c>
    </row>
    <row r="215" spans="1:10" x14ac:dyDescent="0.25">
      <c r="A215" s="58" t="s">
        <v>102</v>
      </c>
      <c r="B215" s="49" t="s">
        <v>72</v>
      </c>
      <c r="C215" s="48" t="s">
        <v>50</v>
      </c>
      <c r="D215" s="59"/>
      <c r="E215" s="59"/>
      <c r="F215" s="50">
        <f>F216+F230+F252+F276</f>
        <v>208320.77221999998</v>
      </c>
      <c r="G215" s="50">
        <f>G216+G230+G252+G276</f>
        <v>38439.57</v>
      </c>
      <c r="H215" s="50">
        <f>H216+H230+H252+H276</f>
        <v>35873.25</v>
      </c>
      <c r="I215" s="50">
        <f t="shared" si="88"/>
        <v>93.323754662187952</v>
      </c>
      <c r="J215" s="50">
        <f t="shared" si="89"/>
        <v>17.22019826333764</v>
      </c>
    </row>
    <row r="216" spans="1:10" x14ac:dyDescent="0.25">
      <c r="A216" s="58" t="s">
        <v>101</v>
      </c>
      <c r="B216" s="49" t="s">
        <v>72</v>
      </c>
      <c r="C216" s="48" t="s">
        <v>36</v>
      </c>
      <c r="D216" s="59"/>
      <c r="E216" s="59"/>
      <c r="F216" s="51">
        <f>F226+F217</f>
        <v>33900.901310000001</v>
      </c>
      <c r="G216" s="51">
        <f>G226+G217</f>
        <v>3506.64</v>
      </c>
      <c r="H216" s="51">
        <f t="shared" ref="H216" si="108">H226+H217</f>
        <v>2844.14</v>
      </c>
      <c r="I216" s="50">
        <f t="shared" si="88"/>
        <v>81.107270777724551</v>
      </c>
      <c r="J216" s="50">
        <f t="shared" si="89"/>
        <v>8.3895704541667815</v>
      </c>
    </row>
    <row r="217" spans="1:10" ht="24" x14ac:dyDescent="0.25">
      <c r="A217" s="68" t="s">
        <v>566</v>
      </c>
      <c r="B217" s="70" t="s">
        <v>72</v>
      </c>
      <c r="C217" s="70" t="s">
        <v>36</v>
      </c>
      <c r="D217" s="53" t="s">
        <v>498</v>
      </c>
      <c r="E217" s="53"/>
      <c r="F217" s="51">
        <f>F218</f>
        <v>32900.901310000001</v>
      </c>
      <c r="G217" s="51">
        <f>G218</f>
        <v>3506.64</v>
      </c>
      <c r="H217" s="51">
        <f t="shared" ref="H217" si="109">H218</f>
        <v>2844.14</v>
      </c>
      <c r="I217" s="50">
        <f t="shared" si="88"/>
        <v>81.107270777724551</v>
      </c>
      <c r="J217" s="50">
        <f t="shared" si="89"/>
        <v>8.6445656099261434</v>
      </c>
    </row>
    <row r="218" spans="1:10" ht="24" x14ac:dyDescent="0.25">
      <c r="A218" s="68" t="s">
        <v>570</v>
      </c>
      <c r="B218" s="70" t="s">
        <v>72</v>
      </c>
      <c r="C218" s="70" t="s">
        <v>36</v>
      </c>
      <c r="D218" s="53" t="s">
        <v>571</v>
      </c>
      <c r="E218" s="53"/>
      <c r="F218" s="51">
        <f>F219+F222+F224</f>
        <v>32900.901310000001</v>
      </c>
      <c r="G218" s="51">
        <f>G219+G222+G224</f>
        <v>3506.64</v>
      </c>
      <c r="H218" s="51">
        <f t="shared" ref="H218" si="110">H219+H222+H224</f>
        <v>2844.14</v>
      </c>
      <c r="I218" s="50">
        <f t="shared" si="88"/>
        <v>81.107270777724551</v>
      </c>
      <c r="J218" s="50">
        <f t="shared" si="89"/>
        <v>8.6445656099261434</v>
      </c>
    </row>
    <row r="219" spans="1:10" x14ac:dyDescent="0.25">
      <c r="A219" s="57" t="s">
        <v>100</v>
      </c>
      <c r="B219" s="70" t="s">
        <v>72</v>
      </c>
      <c r="C219" s="70" t="s">
        <v>36</v>
      </c>
      <c r="D219" s="53" t="s">
        <v>572</v>
      </c>
      <c r="E219" s="53"/>
      <c r="F219" s="51">
        <f>SUM(F220:F221)</f>
        <v>29476.301309999999</v>
      </c>
      <c r="G219" s="51">
        <f>SUM(G220:G221)</f>
        <v>1594.09</v>
      </c>
      <c r="H219" s="51">
        <f t="shared" ref="H219" si="111">SUM(H220:H221)</f>
        <v>931.59</v>
      </c>
      <c r="I219" s="50">
        <f t="shared" si="88"/>
        <v>58.440238631444906</v>
      </c>
      <c r="J219" s="50">
        <f t="shared" si="89"/>
        <v>3.1604711534277636</v>
      </c>
    </row>
    <row r="220" spans="1:10" ht="24" x14ac:dyDescent="0.25">
      <c r="A220" s="56" t="s">
        <v>23</v>
      </c>
      <c r="B220" s="70" t="s">
        <v>72</v>
      </c>
      <c r="C220" s="70" t="s">
        <v>36</v>
      </c>
      <c r="D220" s="53" t="s">
        <v>572</v>
      </c>
      <c r="E220" s="53" t="s">
        <v>22</v>
      </c>
      <c r="F220" s="51">
        <f>'9.вед 2015'!G575</f>
        <v>7476.3013099999998</v>
      </c>
      <c r="G220" s="51">
        <f>'9.вед 2015'!H575</f>
        <v>1594.09</v>
      </c>
      <c r="H220" s="51">
        <f>'9.вед 2015'!I575</f>
        <v>931.59</v>
      </c>
      <c r="I220" s="50">
        <f t="shared" si="88"/>
        <v>58.440238631444906</v>
      </c>
      <c r="J220" s="50">
        <f t="shared" si="89"/>
        <v>12.460573234975731</v>
      </c>
    </row>
    <row r="221" spans="1:10" x14ac:dyDescent="0.25">
      <c r="A221" s="56" t="s">
        <v>21</v>
      </c>
      <c r="B221" s="70" t="s">
        <v>72</v>
      </c>
      <c r="C221" s="70" t="s">
        <v>36</v>
      </c>
      <c r="D221" s="53" t="s">
        <v>572</v>
      </c>
      <c r="E221" s="53" t="s">
        <v>19</v>
      </c>
      <c r="F221" s="51">
        <f>'9.вед 2015'!G576+'9.вед 2015'!G783</f>
        <v>22000</v>
      </c>
      <c r="G221" s="51">
        <f>'9.вед 2015'!H576+'9.вед 2015'!H783</f>
        <v>0</v>
      </c>
      <c r="H221" s="51">
        <f>'9.вед 2015'!I576+'9.вед 2015'!I783</f>
        <v>0</v>
      </c>
      <c r="I221" s="50"/>
      <c r="J221" s="50">
        <f t="shared" si="89"/>
        <v>0</v>
      </c>
    </row>
    <row r="222" spans="1:10" ht="24" x14ac:dyDescent="0.25">
      <c r="A222" s="64" t="s">
        <v>99</v>
      </c>
      <c r="B222" s="70" t="s">
        <v>72</v>
      </c>
      <c r="C222" s="70" t="s">
        <v>36</v>
      </c>
      <c r="D222" s="53" t="s">
        <v>573</v>
      </c>
      <c r="E222" s="53"/>
      <c r="F222" s="51">
        <f>F223</f>
        <v>3324.6</v>
      </c>
      <c r="G222" s="51">
        <f>G223</f>
        <v>1912.55</v>
      </c>
      <c r="H222" s="51">
        <f t="shared" ref="H222" si="112">H223</f>
        <v>1912.55</v>
      </c>
      <c r="I222" s="50">
        <f t="shared" si="88"/>
        <v>100</v>
      </c>
      <c r="J222" s="50">
        <f t="shared" si="89"/>
        <v>57.527221319858022</v>
      </c>
    </row>
    <row r="223" spans="1:10" ht="24" x14ac:dyDescent="0.25">
      <c r="A223" s="56" t="s">
        <v>23</v>
      </c>
      <c r="B223" s="70" t="s">
        <v>72</v>
      </c>
      <c r="C223" s="70" t="s">
        <v>36</v>
      </c>
      <c r="D223" s="53" t="s">
        <v>573</v>
      </c>
      <c r="E223" s="53" t="s">
        <v>22</v>
      </c>
      <c r="F223" s="51">
        <f>'9.вед 2015'!G578</f>
        <v>3324.6</v>
      </c>
      <c r="G223" s="51">
        <f>'9.вед 2015'!H578</f>
        <v>1912.55</v>
      </c>
      <c r="H223" s="51">
        <f>'9.вед 2015'!I578</f>
        <v>1912.55</v>
      </c>
      <c r="I223" s="50">
        <f t="shared" si="88"/>
        <v>100</v>
      </c>
      <c r="J223" s="50">
        <f t="shared" si="89"/>
        <v>57.527221319858022</v>
      </c>
    </row>
    <row r="224" spans="1:10" x14ac:dyDescent="0.25">
      <c r="A224" s="57" t="s">
        <v>98</v>
      </c>
      <c r="B224" s="70" t="s">
        <v>72</v>
      </c>
      <c r="C224" s="70" t="s">
        <v>36</v>
      </c>
      <c r="D224" s="53" t="s">
        <v>574</v>
      </c>
      <c r="E224" s="53"/>
      <c r="F224" s="51">
        <f>F225</f>
        <v>100</v>
      </c>
      <c r="G224" s="51">
        <f>G225</f>
        <v>0</v>
      </c>
      <c r="H224" s="51">
        <f t="shared" ref="H224" si="113">H225</f>
        <v>0</v>
      </c>
      <c r="I224" s="50"/>
      <c r="J224" s="50"/>
    </row>
    <row r="225" spans="1:10" ht="24" x14ac:dyDescent="0.25">
      <c r="A225" s="56" t="s">
        <v>23</v>
      </c>
      <c r="B225" s="70" t="s">
        <v>72</v>
      </c>
      <c r="C225" s="70" t="s">
        <v>36</v>
      </c>
      <c r="D225" s="53" t="s">
        <v>574</v>
      </c>
      <c r="E225" s="53" t="s">
        <v>22</v>
      </c>
      <c r="F225" s="51">
        <f>'9.вед 2015'!G580</f>
        <v>100</v>
      </c>
      <c r="G225" s="51">
        <f>'9.вед 2015'!H580</f>
        <v>0</v>
      </c>
      <c r="H225" s="51">
        <f>'9.вед 2015'!I580</f>
        <v>0</v>
      </c>
      <c r="I225" s="50"/>
      <c r="J225" s="50"/>
    </row>
    <row r="226" spans="1:10" x14ac:dyDescent="0.25">
      <c r="A226" s="52" t="s">
        <v>13</v>
      </c>
      <c r="B226" s="65" t="s">
        <v>72</v>
      </c>
      <c r="C226" s="70" t="s">
        <v>36</v>
      </c>
      <c r="D226" s="53" t="s">
        <v>12</v>
      </c>
      <c r="E226" s="53"/>
      <c r="F226" s="51">
        <f>F227</f>
        <v>1000</v>
      </c>
      <c r="G226" s="51">
        <f t="shared" ref="G226:H226" si="114">G227</f>
        <v>0</v>
      </c>
      <c r="H226" s="51">
        <f t="shared" si="114"/>
        <v>0</v>
      </c>
      <c r="I226" s="50"/>
      <c r="J226" s="50"/>
    </row>
    <row r="227" spans="1:10" ht="24" x14ac:dyDescent="0.25">
      <c r="A227" s="52" t="s">
        <v>11</v>
      </c>
      <c r="B227" s="65" t="s">
        <v>72</v>
      </c>
      <c r="C227" s="70" t="s">
        <v>36</v>
      </c>
      <c r="D227" s="53" t="s">
        <v>10</v>
      </c>
      <c r="E227" s="53"/>
      <c r="F227" s="51">
        <f>+F228</f>
        <v>1000</v>
      </c>
      <c r="G227" s="51">
        <f t="shared" ref="G227:H227" si="115">+G228</f>
        <v>0</v>
      </c>
      <c r="H227" s="51">
        <f t="shared" si="115"/>
        <v>0</v>
      </c>
      <c r="I227" s="50"/>
      <c r="J227" s="50"/>
    </row>
    <row r="228" spans="1:10" ht="36" x14ac:dyDescent="0.25">
      <c r="A228" s="90" t="s">
        <v>663</v>
      </c>
      <c r="B228" s="65" t="s">
        <v>72</v>
      </c>
      <c r="C228" s="70" t="s">
        <v>36</v>
      </c>
      <c r="D228" s="111" t="s">
        <v>662</v>
      </c>
      <c r="E228" s="111"/>
      <c r="F228" s="51">
        <f>F229</f>
        <v>1000</v>
      </c>
      <c r="G228" s="51">
        <f t="shared" ref="G228:H228" si="116">G229</f>
        <v>0</v>
      </c>
      <c r="H228" s="51">
        <f t="shared" si="116"/>
        <v>0</v>
      </c>
      <c r="I228" s="50"/>
      <c r="J228" s="50"/>
    </row>
    <row r="229" spans="1:10" ht="24" x14ac:dyDescent="0.25">
      <c r="A229" s="90" t="s">
        <v>23</v>
      </c>
      <c r="B229" s="65" t="s">
        <v>72</v>
      </c>
      <c r="C229" s="70" t="s">
        <v>36</v>
      </c>
      <c r="D229" s="111" t="s">
        <v>662</v>
      </c>
      <c r="E229" s="111" t="s">
        <v>22</v>
      </c>
      <c r="F229" s="51">
        <f>'9.вед 2015'!G584</f>
        <v>1000</v>
      </c>
      <c r="G229" s="51">
        <f>'9.вед 2015'!H584</f>
        <v>0</v>
      </c>
      <c r="H229" s="51">
        <f>'9.вед 2015'!I584</f>
        <v>0</v>
      </c>
      <c r="I229" s="50"/>
      <c r="J229" s="50">
        <f t="shared" ref="J229:J269" si="117">H229/F229*100</f>
        <v>0</v>
      </c>
    </row>
    <row r="230" spans="1:10" x14ac:dyDescent="0.25">
      <c r="A230" s="58" t="s">
        <v>97</v>
      </c>
      <c r="B230" s="59" t="s">
        <v>72</v>
      </c>
      <c r="C230" s="59" t="s">
        <v>64</v>
      </c>
      <c r="D230" s="59"/>
      <c r="E230" s="59"/>
      <c r="F230" s="51">
        <f>F243+F231</f>
        <v>20063.72</v>
      </c>
      <c r="G230" s="51">
        <f>G243+G231</f>
        <v>6991.71</v>
      </c>
      <c r="H230" s="51">
        <f t="shared" ref="H230" si="118">H243+H231</f>
        <v>6969.88</v>
      </c>
      <c r="I230" s="50">
        <f t="shared" ref="I230:I269" si="119">H230/G230*100</f>
        <v>99.687773091275247</v>
      </c>
      <c r="J230" s="50">
        <f t="shared" si="117"/>
        <v>34.738722430336942</v>
      </c>
    </row>
    <row r="231" spans="1:10" ht="24" x14ac:dyDescent="0.25">
      <c r="A231" s="68" t="s">
        <v>566</v>
      </c>
      <c r="B231" s="70" t="s">
        <v>72</v>
      </c>
      <c r="C231" s="70" t="s">
        <v>64</v>
      </c>
      <c r="D231" s="53" t="s">
        <v>498</v>
      </c>
      <c r="E231" s="59"/>
      <c r="F231" s="51">
        <f>F232+F237+F240</f>
        <v>13861.8</v>
      </c>
      <c r="G231" s="51">
        <f>G232+G237+G240</f>
        <v>6991.71</v>
      </c>
      <c r="H231" s="51">
        <f t="shared" ref="H231" si="120">H232+H237+H240</f>
        <v>6969.88</v>
      </c>
      <c r="I231" s="50">
        <f t="shared" si="119"/>
        <v>99.687773091275247</v>
      </c>
      <c r="J231" s="50">
        <f t="shared" si="117"/>
        <v>50.281204461181098</v>
      </c>
    </row>
    <row r="232" spans="1:10" ht="36" x14ac:dyDescent="0.25">
      <c r="A232" s="68" t="s">
        <v>576</v>
      </c>
      <c r="B232" s="70" t="s">
        <v>72</v>
      </c>
      <c r="C232" s="70" t="s">
        <v>64</v>
      </c>
      <c r="D232" s="53" t="s">
        <v>575</v>
      </c>
      <c r="E232" s="53"/>
      <c r="F232" s="51">
        <f>F233</f>
        <v>5222.5</v>
      </c>
      <c r="G232" s="51">
        <f>G233</f>
        <v>1939.1599999999999</v>
      </c>
      <c r="H232" s="51">
        <f t="shared" ref="H232" si="121">H233</f>
        <v>1917.33</v>
      </c>
      <c r="I232" s="50">
        <f t="shared" si="119"/>
        <v>98.87425483198912</v>
      </c>
      <c r="J232" s="50">
        <f t="shared" si="117"/>
        <v>36.712876974629005</v>
      </c>
    </row>
    <row r="233" spans="1:10" ht="24" x14ac:dyDescent="0.25">
      <c r="A233" s="64" t="s">
        <v>81</v>
      </c>
      <c r="B233" s="70" t="s">
        <v>72</v>
      </c>
      <c r="C233" s="70" t="s">
        <v>64</v>
      </c>
      <c r="D233" s="53" t="s">
        <v>577</v>
      </c>
      <c r="E233" s="53"/>
      <c r="F233" s="51">
        <f>SUM(F234:F236)</f>
        <v>5222.5</v>
      </c>
      <c r="G233" s="51">
        <f t="shared" ref="G233:H233" si="122">SUM(G234:G236)</f>
        <v>1939.1599999999999</v>
      </c>
      <c r="H233" s="51">
        <f t="shared" si="122"/>
        <v>1917.33</v>
      </c>
      <c r="I233" s="50">
        <f t="shared" si="119"/>
        <v>98.87425483198912</v>
      </c>
      <c r="J233" s="50">
        <f t="shared" si="117"/>
        <v>36.712876974629005</v>
      </c>
    </row>
    <row r="234" spans="1:10" ht="24" x14ac:dyDescent="0.25">
      <c r="A234" s="90" t="s">
        <v>23</v>
      </c>
      <c r="B234" s="70" t="s">
        <v>72</v>
      </c>
      <c r="C234" s="70" t="s">
        <v>64</v>
      </c>
      <c r="D234" s="146" t="s">
        <v>577</v>
      </c>
      <c r="E234" s="146" t="s">
        <v>22</v>
      </c>
      <c r="F234" s="51">
        <f>'9.вед 2015'!G589</f>
        <v>82.6</v>
      </c>
      <c r="G234" s="51">
        <f>'9.вед 2015'!H589</f>
        <v>0</v>
      </c>
      <c r="H234" s="51">
        <f>'9.вед 2015'!I589</f>
        <v>0</v>
      </c>
      <c r="I234" s="50"/>
      <c r="J234" s="50">
        <f t="shared" si="117"/>
        <v>0</v>
      </c>
    </row>
    <row r="235" spans="1:10" x14ac:dyDescent="0.25">
      <c r="A235" s="64" t="s">
        <v>6</v>
      </c>
      <c r="B235" s="70" t="s">
        <v>72</v>
      </c>
      <c r="C235" s="70" t="s">
        <v>64</v>
      </c>
      <c r="D235" s="132" t="s">
        <v>577</v>
      </c>
      <c r="E235" s="132" t="s">
        <v>1</v>
      </c>
      <c r="F235" s="51">
        <f>'9.вед 2015'!G590</f>
        <v>200</v>
      </c>
      <c r="G235" s="51">
        <f>'9.вед 2015'!H590</f>
        <v>21.83</v>
      </c>
      <c r="H235" s="51">
        <f>'9.вед 2015'!I590</f>
        <v>0</v>
      </c>
      <c r="I235" s="50">
        <f t="shared" si="119"/>
        <v>0</v>
      </c>
      <c r="J235" s="50">
        <f t="shared" si="117"/>
        <v>0</v>
      </c>
    </row>
    <row r="236" spans="1:10" x14ac:dyDescent="0.25">
      <c r="A236" s="56" t="s">
        <v>21</v>
      </c>
      <c r="B236" s="70" t="s">
        <v>72</v>
      </c>
      <c r="C236" s="70" t="s">
        <v>64</v>
      </c>
      <c r="D236" s="53" t="s">
        <v>577</v>
      </c>
      <c r="E236" s="53" t="s">
        <v>19</v>
      </c>
      <c r="F236" s="51">
        <f>'9.вед 2015'!G591</f>
        <v>4939.8999999999996</v>
      </c>
      <c r="G236" s="51">
        <f>'9.вед 2015'!H591</f>
        <v>1917.33</v>
      </c>
      <c r="H236" s="51">
        <f>'9.вед 2015'!I591</f>
        <v>1917.33</v>
      </c>
      <c r="I236" s="50">
        <f t="shared" si="119"/>
        <v>100</v>
      </c>
      <c r="J236" s="50">
        <f t="shared" si="117"/>
        <v>38.813133869106665</v>
      </c>
    </row>
    <row r="237" spans="1:10" ht="36" x14ac:dyDescent="0.25">
      <c r="A237" s="56" t="s">
        <v>579</v>
      </c>
      <c r="B237" s="70" t="s">
        <v>72</v>
      </c>
      <c r="C237" s="70" t="s">
        <v>64</v>
      </c>
      <c r="D237" s="53" t="s">
        <v>578</v>
      </c>
      <c r="E237" s="53"/>
      <c r="F237" s="51">
        <f>F238</f>
        <v>3500</v>
      </c>
      <c r="G237" s="51">
        <f>G238</f>
        <v>99.91</v>
      </c>
      <c r="H237" s="51">
        <f t="shared" ref="H237:H238" si="123">H238</f>
        <v>99.91</v>
      </c>
      <c r="I237" s="50">
        <f t="shared" si="119"/>
        <v>100</v>
      </c>
      <c r="J237" s="50">
        <f t="shared" si="117"/>
        <v>2.8545714285714285</v>
      </c>
    </row>
    <row r="238" spans="1:10" ht="36" x14ac:dyDescent="0.25">
      <c r="A238" s="64" t="s">
        <v>91</v>
      </c>
      <c r="B238" s="70" t="s">
        <v>72</v>
      </c>
      <c r="C238" s="70" t="s">
        <v>64</v>
      </c>
      <c r="D238" s="53" t="s">
        <v>580</v>
      </c>
      <c r="E238" s="53"/>
      <c r="F238" s="51">
        <f>F239</f>
        <v>3500</v>
      </c>
      <c r="G238" s="51">
        <f>G239</f>
        <v>99.91</v>
      </c>
      <c r="H238" s="51">
        <f t="shared" si="123"/>
        <v>99.91</v>
      </c>
      <c r="I238" s="50">
        <f t="shared" si="119"/>
        <v>100</v>
      </c>
      <c r="J238" s="50">
        <f t="shared" si="117"/>
        <v>2.8545714285714285</v>
      </c>
    </row>
    <row r="239" spans="1:10" ht="24" x14ac:dyDescent="0.25">
      <c r="A239" s="56" t="s">
        <v>23</v>
      </c>
      <c r="B239" s="70" t="s">
        <v>72</v>
      </c>
      <c r="C239" s="70" t="s">
        <v>64</v>
      </c>
      <c r="D239" s="53" t="s">
        <v>580</v>
      </c>
      <c r="E239" s="53" t="s">
        <v>22</v>
      </c>
      <c r="F239" s="51">
        <f>'9.вед 2015'!G594</f>
        <v>3500</v>
      </c>
      <c r="G239" s="51">
        <f>'9.вед 2015'!H594</f>
        <v>99.91</v>
      </c>
      <c r="H239" s="51">
        <f>'9.вед 2015'!I594</f>
        <v>99.91</v>
      </c>
      <c r="I239" s="50">
        <f t="shared" si="119"/>
        <v>100</v>
      </c>
      <c r="J239" s="50">
        <f t="shared" si="117"/>
        <v>2.8545714285714285</v>
      </c>
    </row>
    <row r="240" spans="1:10" ht="24" x14ac:dyDescent="0.25">
      <c r="A240" s="68" t="s">
        <v>570</v>
      </c>
      <c r="B240" s="70" t="s">
        <v>72</v>
      </c>
      <c r="C240" s="70" t="s">
        <v>64</v>
      </c>
      <c r="D240" s="53" t="s">
        <v>571</v>
      </c>
      <c r="E240" s="53"/>
      <c r="F240" s="51">
        <f>F241</f>
        <v>5139.3</v>
      </c>
      <c r="G240" s="51">
        <f>G241</f>
        <v>4952.6400000000003</v>
      </c>
      <c r="H240" s="51">
        <f t="shared" ref="H240:H241" si="124">H241</f>
        <v>4952.6400000000003</v>
      </c>
      <c r="I240" s="50">
        <f t="shared" si="119"/>
        <v>100</v>
      </c>
      <c r="J240" s="50">
        <f t="shared" si="117"/>
        <v>96.367987858268634</v>
      </c>
    </row>
    <row r="241" spans="1:10" ht="24" x14ac:dyDescent="0.25">
      <c r="A241" s="57" t="s">
        <v>92</v>
      </c>
      <c r="B241" s="70" t="s">
        <v>72</v>
      </c>
      <c r="C241" s="70" t="s">
        <v>64</v>
      </c>
      <c r="D241" s="53" t="s">
        <v>581</v>
      </c>
      <c r="E241" s="53"/>
      <c r="F241" s="51">
        <f>F242</f>
        <v>5139.3</v>
      </c>
      <c r="G241" s="51">
        <f>G242</f>
        <v>4952.6400000000003</v>
      </c>
      <c r="H241" s="51">
        <f t="shared" si="124"/>
        <v>4952.6400000000003</v>
      </c>
      <c r="I241" s="50">
        <f t="shared" si="119"/>
        <v>100</v>
      </c>
      <c r="J241" s="50">
        <f t="shared" si="117"/>
        <v>96.367987858268634</v>
      </c>
    </row>
    <row r="242" spans="1:10" ht="24" x14ac:dyDescent="0.25">
      <c r="A242" s="56" t="s">
        <v>23</v>
      </c>
      <c r="B242" s="70" t="s">
        <v>72</v>
      </c>
      <c r="C242" s="70" t="s">
        <v>64</v>
      </c>
      <c r="D242" s="53" t="s">
        <v>581</v>
      </c>
      <c r="E242" s="53" t="s">
        <v>22</v>
      </c>
      <c r="F242" s="51">
        <f>'9.вед 2015'!G597</f>
        <v>5139.3</v>
      </c>
      <c r="G242" s="51">
        <f>'9.вед 2015'!H597</f>
        <v>4952.6400000000003</v>
      </c>
      <c r="H242" s="51">
        <f>'9.вед 2015'!I597</f>
        <v>4952.6400000000003</v>
      </c>
      <c r="I242" s="50">
        <f t="shared" si="119"/>
        <v>100</v>
      </c>
      <c r="J242" s="50">
        <f t="shared" si="117"/>
        <v>96.367987858268634</v>
      </c>
    </row>
    <row r="243" spans="1:10" x14ac:dyDescent="0.25">
      <c r="A243" s="52" t="s">
        <v>13</v>
      </c>
      <c r="B243" s="53" t="s">
        <v>72</v>
      </c>
      <c r="C243" s="53" t="s">
        <v>64</v>
      </c>
      <c r="D243" s="53" t="s">
        <v>12</v>
      </c>
      <c r="E243" s="53"/>
      <c r="F243" s="51">
        <f>F244</f>
        <v>6201.92</v>
      </c>
      <c r="G243" s="51">
        <f t="shared" ref="G243:H243" si="125">G244</f>
        <v>0</v>
      </c>
      <c r="H243" s="51">
        <f t="shared" si="125"/>
        <v>0</v>
      </c>
      <c r="I243" s="50"/>
      <c r="J243" s="50"/>
    </row>
    <row r="244" spans="1:10" ht="24" x14ac:dyDescent="0.25">
      <c r="A244" s="52" t="s">
        <v>11</v>
      </c>
      <c r="B244" s="53" t="s">
        <v>72</v>
      </c>
      <c r="C244" s="53" t="s">
        <v>64</v>
      </c>
      <c r="D244" s="53" t="s">
        <v>10</v>
      </c>
      <c r="E244" s="53"/>
      <c r="F244" s="51">
        <f>F245+F250+F248</f>
        <v>6201.92</v>
      </c>
      <c r="G244" s="51">
        <f t="shared" ref="G244:H244" si="126">G245+G250+G248</f>
        <v>0</v>
      </c>
      <c r="H244" s="51">
        <f t="shared" si="126"/>
        <v>0</v>
      </c>
      <c r="I244" s="50"/>
      <c r="J244" s="50"/>
    </row>
    <row r="245" spans="1:10" ht="36" x14ac:dyDescent="0.25">
      <c r="A245" s="57" t="s">
        <v>96</v>
      </c>
      <c r="B245" s="53" t="s">
        <v>72</v>
      </c>
      <c r="C245" s="53" t="s">
        <v>64</v>
      </c>
      <c r="D245" s="53" t="s">
        <v>94</v>
      </c>
      <c r="E245" s="53"/>
      <c r="F245" s="51">
        <f>SUM(F246:F247)</f>
        <v>4201.92</v>
      </c>
      <c r="G245" s="51">
        <f t="shared" ref="G245:H245" si="127">SUM(G246:G247)</f>
        <v>0</v>
      </c>
      <c r="H245" s="51">
        <f t="shared" si="127"/>
        <v>0</v>
      </c>
      <c r="I245" s="50"/>
      <c r="J245" s="50"/>
    </row>
    <row r="246" spans="1:10" ht="24" x14ac:dyDescent="0.25">
      <c r="A246" s="56" t="s">
        <v>23</v>
      </c>
      <c r="B246" s="53" t="s">
        <v>72</v>
      </c>
      <c r="C246" s="53" t="s">
        <v>64</v>
      </c>
      <c r="D246" s="53" t="s">
        <v>94</v>
      </c>
      <c r="E246" s="53" t="s">
        <v>22</v>
      </c>
      <c r="F246" s="51">
        <f>'9.вед 2015'!G601</f>
        <v>0</v>
      </c>
      <c r="G246" s="51">
        <f>'9.вед 2015'!H601</f>
        <v>0</v>
      </c>
      <c r="H246" s="51">
        <f>'9.вед 2015'!I601</f>
        <v>0</v>
      </c>
      <c r="I246" s="50"/>
      <c r="J246" s="50"/>
    </row>
    <row r="247" spans="1:10" ht="24" x14ac:dyDescent="0.25">
      <c r="A247" s="56" t="s">
        <v>95</v>
      </c>
      <c r="B247" s="53" t="s">
        <v>72</v>
      </c>
      <c r="C247" s="53" t="s">
        <v>64</v>
      </c>
      <c r="D247" s="53" t="s">
        <v>94</v>
      </c>
      <c r="E247" s="53" t="s">
        <v>93</v>
      </c>
      <c r="F247" s="51">
        <f>'9.вед 2015'!G602</f>
        <v>4201.92</v>
      </c>
      <c r="G247" s="51">
        <f>'9.вед 2015'!H602</f>
        <v>0</v>
      </c>
      <c r="H247" s="51">
        <f>'9.вед 2015'!I602</f>
        <v>0</v>
      </c>
      <c r="I247" s="50"/>
      <c r="J247" s="50"/>
    </row>
    <row r="248" spans="1:10" ht="48" x14ac:dyDescent="0.25">
      <c r="A248" s="56" t="s">
        <v>507</v>
      </c>
      <c r="B248" s="53" t="s">
        <v>72</v>
      </c>
      <c r="C248" s="53" t="s">
        <v>64</v>
      </c>
      <c r="D248" s="53" t="s">
        <v>493</v>
      </c>
      <c r="E248" s="53"/>
      <c r="F248" s="51">
        <f>F249</f>
        <v>2000</v>
      </c>
      <c r="G248" s="51">
        <f t="shared" ref="G248:H248" si="128">G249</f>
        <v>0</v>
      </c>
      <c r="H248" s="51">
        <f t="shared" si="128"/>
        <v>0</v>
      </c>
      <c r="I248" s="50"/>
      <c r="J248" s="50"/>
    </row>
    <row r="249" spans="1:10" ht="24" x14ac:dyDescent="0.25">
      <c r="A249" s="56" t="s">
        <v>23</v>
      </c>
      <c r="B249" s="53" t="s">
        <v>72</v>
      </c>
      <c r="C249" s="53" t="s">
        <v>64</v>
      </c>
      <c r="D249" s="53" t="s">
        <v>494</v>
      </c>
      <c r="E249" s="53" t="s">
        <v>22</v>
      </c>
      <c r="F249" s="51">
        <f>'9.вед 2015'!G604</f>
        <v>2000</v>
      </c>
      <c r="G249" s="51">
        <f>'9.вед 2015'!H604</f>
        <v>0</v>
      </c>
      <c r="H249" s="51">
        <f>'9.вед 2015'!I604</f>
        <v>0</v>
      </c>
      <c r="I249" s="50"/>
      <c r="J249" s="50"/>
    </row>
    <row r="250" spans="1:10" ht="24" x14ac:dyDescent="0.25">
      <c r="A250" s="56" t="s">
        <v>491</v>
      </c>
      <c r="B250" s="53" t="s">
        <v>72</v>
      </c>
      <c r="C250" s="53" t="s">
        <v>64</v>
      </c>
      <c r="D250" s="53" t="s">
        <v>492</v>
      </c>
      <c r="E250" s="53"/>
      <c r="F250" s="51">
        <f>F251</f>
        <v>0</v>
      </c>
      <c r="G250" s="51">
        <f t="shared" ref="G250:H250" si="129">G251</f>
        <v>0</v>
      </c>
      <c r="H250" s="51">
        <f t="shared" si="129"/>
        <v>0</v>
      </c>
      <c r="I250" s="50"/>
      <c r="J250" s="50"/>
    </row>
    <row r="251" spans="1:10" x14ac:dyDescent="0.25">
      <c r="A251" s="56" t="s">
        <v>6</v>
      </c>
      <c r="B251" s="53" t="s">
        <v>72</v>
      </c>
      <c r="C251" s="53" t="s">
        <v>64</v>
      </c>
      <c r="D251" s="53" t="s">
        <v>492</v>
      </c>
      <c r="E251" s="53" t="s">
        <v>1</v>
      </c>
      <c r="F251" s="51">
        <f>'9.вед 2015'!G606</f>
        <v>0</v>
      </c>
      <c r="G251" s="51">
        <f>'9.вед 2015'!H606</f>
        <v>0</v>
      </c>
      <c r="H251" s="51">
        <f>'9.вед 2015'!I606</f>
        <v>0</v>
      </c>
      <c r="I251" s="50"/>
      <c r="J251" s="50"/>
    </row>
    <row r="252" spans="1:10" x14ac:dyDescent="0.25">
      <c r="A252" s="58" t="s">
        <v>90</v>
      </c>
      <c r="B252" s="59" t="s">
        <v>72</v>
      </c>
      <c r="C252" s="59" t="s">
        <v>60</v>
      </c>
      <c r="D252" s="59"/>
      <c r="E252" s="59"/>
      <c r="F252" s="51">
        <f>F253+F257+F269</f>
        <v>55241.971909999993</v>
      </c>
      <c r="G252" s="51">
        <f t="shared" ref="G252:H252" si="130">G253+G257+G269</f>
        <v>17448.11</v>
      </c>
      <c r="H252" s="51">
        <f t="shared" si="130"/>
        <v>16786.870000000003</v>
      </c>
      <c r="I252" s="50">
        <f t="shared" si="119"/>
        <v>96.210248559872696</v>
      </c>
      <c r="J252" s="50">
        <f t="shared" si="117"/>
        <v>30.387890619381054</v>
      </c>
    </row>
    <row r="253" spans="1:10" ht="24" x14ac:dyDescent="0.25">
      <c r="A253" s="67" t="s">
        <v>596</v>
      </c>
      <c r="B253" s="53" t="s">
        <v>72</v>
      </c>
      <c r="C253" s="53" t="s">
        <v>60</v>
      </c>
      <c r="D253" s="53" t="s">
        <v>88</v>
      </c>
      <c r="E253" s="53"/>
      <c r="F253" s="51">
        <f t="shared" ref="F253:H255" si="131">F254</f>
        <v>2262.6</v>
      </c>
      <c r="G253" s="51">
        <f t="shared" si="131"/>
        <v>0</v>
      </c>
      <c r="H253" s="51">
        <f t="shared" si="131"/>
        <v>0</v>
      </c>
      <c r="I253" s="50"/>
      <c r="J253" s="50">
        <f t="shared" si="117"/>
        <v>0</v>
      </c>
    </row>
    <row r="254" spans="1:10" ht="36" x14ac:dyDescent="0.25">
      <c r="A254" s="56" t="s">
        <v>619</v>
      </c>
      <c r="B254" s="53" t="s">
        <v>72</v>
      </c>
      <c r="C254" s="53" t="s">
        <v>60</v>
      </c>
      <c r="D254" s="53" t="s">
        <v>87</v>
      </c>
      <c r="E254" s="53"/>
      <c r="F254" s="51">
        <f t="shared" si="131"/>
        <v>2262.6</v>
      </c>
      <c r="G254" s="51">
        <f t="shared" si="131"/>
        <v>0</v>
      </c>
      <c r="H254" s="51">
        <f t="shared" si="131"/>
        <v>0</v>
      </c>
      <c r="I254" s="50"/>
      <c r="J254" s="50">
        <f t="shared" si="117"/>
        <v>0</v>
      </c>
    </row>
    <row r="255" spans="1:10" x14ac:dyDescent="0.25">
      <c r="A255" s="57" t="s">
        <v>40</v>
      </c>
      <c r="B255" s="53" t="s">
        <v>72</v>
      </c>
      <c r="C255" s="53" t="s">
        <v>60</v>
      </c>
      <c r="D255" s="53" t="s">
        <v>86</v>
      </c>
      <c r="E255" s="53"/>
      <c r="F255" s="51">
        <f t="shared" si="131"/>
        <v>2262.6</v>
      </c>
      <c r="G255" s="51">
        <f t="shared" si="131"/>
        <v>0</v>
      </c>
      <c r="H255" s="51">
        <f t="shared" si="131"/>
        <v>0</v>
      </c>
      <c r="I255" s="50"/>
      <c r="J255" s="50">
        <f t="shared" si="117"/>
        <v>0</v>
      </c>
    </row>
    <row r="256" spans="1:10" ht="24" x14ac:dyDescent="0.25">
      <c r="A256" s="56" t="s">
        <v>23</v>
      </c>
      <c r="B256" s="53" t="s">
        <v>72</v>
      </c>
      <c r="C256" s="53" t="s">
        <v>60</v>
      </c>
      <c r="D256" s="53" t="s">
        <v>86</v>
      </c>
      <c r="E256" s="53" t="s">
        <v>22</v>
      </c>
      <c r="F256" s="51">
        <f>'9.вед 2015'!G611</f>
        <v>2262.6</v>
      </c>
      <c r="G256" s="51">
        <f>'9.вед 2015'!H611</f>
        <v>0</v>
      </c>
      <c r="H256" s="51">
        <f>'9.вед 2015'!I611</f>
        <v>0</v>
      </c>
      <c r="I256" s="50"/>
      <c r="J256" s="50">
        <f t="shared" si="117"/>
        <v>0</v>
      </c>
    </row>
    <row r="257" spans="1:10" ht="24" x14ac:dyDescent="0.25">
      <c r="A257" s="68" t="s">
        <v>566</v>
      </c>
      <c r="B257" s="70" t="s">
        <v>72</v>
      </c>
      <c r="C257" s="70" t="s">
        <v>60</v>
      </c>
      <c r="D257" s="53" t="s">
        <v>498</v>
      </c>
      <c r="E257" s="53"/>
      <c r="F257" s="51">
        <f>F258+F261+F266</f>
        <v>45935.871909999994</v>
      </c>
      <c r="G257" s="51">
        <f>G258+G261+G266</f>
        <v>15051.41</v>
      </c>
      <c r="H257" s="51">
        <f t="shared" ref="H257" si="132">H258+H261+H266</f>
        <v>14390.170000000002</v>
      </c>
      <c r="I257" s="50">
        <f t="shared" si="119"/>
        <v>95.606790327284969</v>
      </c>
      <c r="J257" s="50">
        <f t="shared" si="117"/>
        <v>31.326650396870644</v>
      </c>
    </row>
    <row r="258" spans="1:10" ht="36" x14ac:dyDescent="0.25">
      <c r="A258" s="56" t="s">
        <v>583</v>
      </c>
      <c r="B258" s="70" t="s">
        <v>72</v>
      </c>
      <c r="C258" s="70" t="s">
        <v>60</v>
      </c>
      <c r="D258" s="53" t="s">
        <v>582</v>
      </c>
      <c r="E258" s="53"/>
      <c r="F258" s="51">
        <f>F259</f>
        <v>17674.694289999999</v>
      </c>
      <c r="G258" s="51">
        <f>G259</f>
        <v>7257.32</v>
      </c>
      <c r="H258" s="51">
        <f t="shared" ref="H258:H259" si="133">H259</f>
        <v>7091.4</v>
      </c>
      <c r="I258" s="50">
        <f t="shared" si="119"/>
        <v>97.713756593342993</v>
      </c>
      <c r="J258" s="50">
        <f t="shared" si="117"/>
        <v>40.121768918018439</v>
      </c>
    </row>
    <row r="259" spans="1:10" x14ac:dyDescent="0.25">
      <c r="A259" s="56" t="s">
        <v>85</v>
      </c>
      <c r="B259" s="70" t="s">
        <v>72</v>
      </c>
      <c r="C259" s="70" t="s">
        <v>60</v>
      </c>
      <c r="D259" s="53" t="s">
        <v>584</v>
      </c>
      <c r="E259" s="53"/>
      <c r="F259" s="51">
        <f>F260</f>
        <v>17674.694289999999</v>
      </c>
      <c r="G259" s="51">
        <f>G260</f>
        <v>7257.32</v>
      </c>
      <c r="H259" s="51">
        <f t="shared" si="133"/>
        <v>7091.4</v>
      </c>
      <c r="I259" s="50">
        <f t="shared" si="119"/>
        <v>97.713756593342993</v>
      </c>
      <c r="J259" s="50">
        <f t="shared" si="117"/>
        <v>40.121768918018439</v>
      </c>
    </row>
    <row r="260" spans="1:10" ht="24" x14ac:dyDescent="0.25">
      <c r="A260" s="56" t="s">
        <v>23</v>
      </c>
      <c r="B260" s="70" t="s">
        <v>72</v>
      </c>
      <c r="C260" s="70" t="s">
        <v>60</v>
      </c>
      <c r="D260" s="53" t="s">
        <v>584</v>
      </c>
      <c r="E260" s="53" t="s">
        <v>22</v>
      </c>
      <c r="F260" s="51">
        <f>'9.вед 2015'!G615</f>
        <v>17674.694289999999</v>
      </c>
      <c r="G260" s="51">
        <f>'9.вед 2015'!H615</f>
        <v>7257.32</v>
      </c>
      <c r="H260" s="51">
        <f>'9.вед 2015'!I615</f>
        <v>7091.4</v>
      </c>
      <c r="I260" s="50">
        <f t="shared" si="119"/>
        <v>97.713756593342993</v>
      </c>
      <c r="J260" s="50">
        <f t="shared" si="117"/>
        <v>40.121768918018439</v>
      </c>
    </row>
    <row r="261" spans="1:10" ht="24" x14ac:dyDescent="0.25">
      <c r="A261" s="56" t="s">
        <v>585</v>
      </c>
      <c r="B261" s="70" t="s">
        <v>72</v>
      </c>
      <c r="C261" s="70" t="s">
        <v>60</v>
      </c>
      <c r="D261" s="53" t="s">
        <v>586</v>
      </c>
      <c r="E261" s="53"/>
      <c r="F261" s="51">
        <f>F262+F264</f>
        <v>17346.97119</v>
      </c>
      <c r="G261" s="51">
        <f t="shared" ref="G261:H261" si="134">G262+G264</f>
        <v>6715.24</v>
      </c>
      <c r="H261" s="51">
        <f t="shared" si="134"/>
        <v>6224.64</v>
      </c>
      <c r="I261" s="50">
        <f t="shared" si="119"/>
        <v>92.694229841375744</v>
      </c>
      <c r="J261" s="50">
        <f t="shared" si="117"/>
        <v>35.883151772272008</v>
      </c>
    </row>
    <row r="262" spans="1:10" x14ac:dyDescent="0.25">
      <c r="A262" s="56" t="s">
        <v>83</v>
      </c>
      <c r="B262" s="70" t="s">
        <v>72</v>
      </c>
      <c r="C262" s="70" t="s">
        <v>60</v>
      </c>
      <c r="D262" s="53" t="s">
        <v>587</v>
      </c>
      <c r="E262" s="53"/>
      <c r="F262" s="51">
        <f>F263</f>
        <v>11434.171189999999</v>
      </c>
      <c r="G262" s="51">
        <f>G263</f>
        <v>6715.24</v>
      </c>
      <c r="H262" s="51">
        <f t="shared" ref="H262" si="135">H263</f>
        <v>6224.64</v>
      </c>
      <c r="I262" s="50">
        <f t="shared" si="119"/>
        <v>92.694229841375744</v>
      </c>
      <c r="J262" s="50">
        <f t="shared" si="117"/>
        <v>54.43892606264189</v>
      </c>
    </row>
    <row r="263" spans="1:10" ht="24" x14ac:dyDescent="0.25">
      <c r="A263" s="56" t="s">
        <v>23</v>
      </c>
      <c r="B263" s="70" t="s">
        <v>72</v>
      </c>
      <c r="C263" s="70" t="s">
        <v>60</v>
      </c>
      <c r="D263" s="53" t="s">
        <v>587</v>
      </c>
      <c r="E263" s="53" t="s">
        <v>22</v>
      </c>
      <c r="F263" s="51">
        <f>'9.вед 2015'!G618</f>
        <v>11434.171189999999</v>
      </c>
      <c r="G263" s="51">
        <f>'9.вед 2015'!H618</f>
        <v>6715.24</v>
      </c>
      <c r="H263" s="51">
        <f>'9.вед 2015'!I618</f>
        <v>6224.64</v>
      </c>
      <c r="I263" s="50">
        <f t="shared" si="119"/>
        <v>92.694229841375744</v>
      </c>
      <c r="J263" s="50">
        <f t="shared" si="117"/>
        <v>54.43892606264189</v>
      </c>
    </row>
    <row r="264" spans="1:10" ht="48" x14ac:dyDescent="0.25">
      <c r="A264" s="90" t="s">
        <v>680</v>
      </c>
      <c r="B264" s="70" t="s">
        <v>72</v>
      </c>
      <c r="C264" s="70" t="s">
        <v>60</v>
      </c>
      <c r="D264" s="116" t="s">
        <v>681</v>
      </c>
      <c r="E264" s="116"/>
      <c r="F264" s="51">
        <f>F265</f>
        <v>5912.8</v>
      </c>
      <c r="G264" s="51">
        <f t="shared" ref="G264:H264" si="136">G265</f>
        <v>0</v>
      </c>
      <c r="H264" s="51">
        <f t="shared" si="136"/>
        <v>0</v>
      </c>
      <c r="I264" s="50"/>
      <c r="J264" s="50">
        <f t="shared" si="117"/>
        <v>0</v>
      </c>
    </row>
    <row r="265" spans="1:10" ht="24" x14ac:dyDescent="0.25">
      <c r="A265" s="90" t="s">
        <v>23</v>
      </c>
      <c r="B265" s="70" t="s">
        <v>72</v>
      </c>
      <c r="C265" s="70" t="s">
        <v>60</v>
      </c>
      <c r="D265" s="116" t="s">
        <v>681</v>
      </c>
      <c r="E265" s="116" t="s">
        <v>22</v>
      </c>
      <c r="F265" s="51">
        <f>'9.вед 2015'!G620</f>
        <v>5912.8</v>
      </c>
      <c r="G265" s="51">
        <f>'9.вед 2015'!H620</f>
        <v>0</v>
      </c>
      <c r="H265" s="51">
        <f>'9.вед 2015'!I620</f>
        <v>0</v>
      </c>
      <c r="I265" s="50"/>
      <c r="J265" s="50">
        <f t="shared" si="117"/>
        <v>0</v>
      </c>
    </row>
    <row r="266" spans="1:10" ht="24" x14ac:dyDescent="0.25">
      <c r="A266" s="56" t="s">
        <v>588</v>
      </c>
      <c r="B266" s="70" t="s">
        <v>72</v>
      </c>
      <c r="C266" s="70" t="s">
        <v>60</v>
      </c>
      <c r="D266" s="53" t="s">
        <v>589</v>
      </c>
      <c r="E266" s="53"/>
      <c r="F266" s="51">
        <f>F267</f>
        <v>10914.20643</v>
      </c>
      <c r="G266" s="51">
        <f>G267</f>
        <v>1078.8499999999999</v>
      </c>
      <c r="H266" s="51">
        <f t="shared" ref="H266:H267" si="137">H267</f>
        <v>1074.1300000000001</v>
      </c>
      <c r="I266" s="50">
        <f t="shared" si="119"/>
        <v>99.562497103397149</v>
      </c>
      <c r="J266" s="50">
        <f t="shared" si="117"/>
        <v>9.8415767274432984</v>
      </c>
    </row>
    <row r="267" spans="1:10" x14ac:dyDescent="0.25">
      <c r="A267" s="56" t="s">
        <v>84</v>
      </c>
      <c r="B267" s="70" t="s">
        <v>72</v>
      </c>
      <c r="C267" s="70" t="s">
        <v>60</v>
      </c>
      <c r="D267" s="53" t="s">
        <v>590</v>
      </c>
      <c r="E267" s="53"/>
      <c r="F267" s="51">
        <f>F268</f>
        <v>10914.20643</v>
      </c>
      <c r="G267" s="51">
        <f>G268</f>
        <v>1078.8499999999999</v>
      </c>
      <c r="H267" s="51">
        <f t="shared" si="137"/>
        <v>1074.1300000000001</v>
      </c>
      <c r="I267" s="50">
        <f t="shared" si="119"/>
        <v>99.562497103397149</v>
      </c>
      <c r="J267" s="50">
        <f t="shared" si="117"/>
        <v>9.8415767274432984</v>
      </c>
    </row>
    <row r="268" spans="1:10" ht="24" x14ac:dyDescent="0.25">
      <c r="A268" s="56" t="s">
        <v>23</v>
      </c>
      <c r="B268" s="70" t="s">
        <v>72</v>
      </c>
      <c r="C268" s="70" t="s">
        <v>60</v>
      </c>
      <c r="D268" s="53" t="s">
        <v>590</v>
      </c>
      <c r="E268" s="53" t="s">
        <v>22</v>
      </c>
      <c r="F268" s="51">
        <f>'9.вед 2015'!G623</f>
        <v>10914.20643</v>
      </c>
      <c r="G268" s="51">
        <f>'9.вед 2015'!H623</f>
        <v>1078.8499999999999</v>
      </c>
      <c r="H268" s="51">
        <f>'9.вед 2015'!I623</f>
        <v>1074.1300000000001</v>
      </c>
      <c r="I268" s="50">
        <f t="shared" si="119"/>
        <v>99.562497103397149</v>
      </c>
      <c r="J268" s="50">
        <f t="shared" si="117"/>
        <v>9.8415767274432984</v>
      </c>
    </row>
    <row r="269" spans="1:10" x14ac:dyDescent="0.25">
      <c r="A269" s="52" t="s">
        <v>13</v>
      </c>
      <c r="B269" s="53" t="s">
        <v>72</v>
      </c>
      <c r="C269" s="53" t="s">
        <v>60</v>
      </c>
      <c r="D269" s="53" t="s">
        <v>12</v>
      </c>
      <c r="E269" s="53"/>
      <c r="F269" s="51">
        <f>+F270+F273</f>
        <v>7043.5</v>
      </c>
      <c r="G269" s="51">
        <f t="shared" ref="G269:H269" si="138">+G270+G273</f>
        <v>2396.6999999999998</v>
      </c>
      <c r="H269" s="51">
        <f t="shared" si="138"/>
        <v>2396.6999999999998</v>
      </c>
      <c r="I269" s="50">
        <f t="shared" si="119"/>
        <v>100</v>
      </c>
      <c r="J269" s="50">
        <f t="shared" si="117"/>
        <v>34.027117200255553</v>
      </c>
    </row>
    <row r="270" spans="1:10" ht="24" x14ac:dyDescent="0.25">
      <c r="A270" s="57" t="s">
        <v>76</v>
      </c>
      <c r="B270" s="53" t="s">
        <v>72</v>
      </c>
      <c r="C270" s="53" t="s">
        <v>60</v>
      </c>
      <c r="D270" s="53" t="s">
        <v>75</v>
      </c>
      <c r="E270" s="53"/>
      <c r="F270" s="51">
        <f>F271</f>
        <v>6743.5</v>
      </c>
      <c r="G270" s="51">
        <f t="shared" ref="G270:H270" si="139">G271</f>
        <v>2096.6999999999998</v>
      </c>
      <c r="H270" s="51">
        <f t="shared" si="139"/>
        <v>2096.6999999999998</v>
      </c>
      <c r="I270" s="50">
        <f t="shared" ref="I270:I323" si="140">H270/G270*100</f>
        <v>100</v>
      </c>
      <c r="J270" s="50">
        <f t="shared" ref="J270:J323" si="141">H270/F270*100</f>
        <v>31.092162823459624</v>
      </c>
    </row>
    <row r="271" spans="1:10" ht="48" x14ac:dyDescent="0.25">
      <c r="A271" s="56" t="s">
        <v>25</v>
      </c>
      <c r="B271" s="53" t="s">
        <v>72</v>
      </c>
      <c r="C271" s="53" t="s">
        <v>60</v>
      </c>
      <c r="D271" s="53" t="s">
        <v>74</v>
      </c>
      <c r="E271" s="53"/>
      <c r="F271" s="51">
        <f>F272</f>
        <v>6743.5</v>
      </c>
      <c r="G271" s="51">
        <f t="shared" ref="G271:H271" si="142">G272</f>
        <v>2096.6999999999998</v>
      </c>
      <c r="H271" s="51">
        <f t="shared" si="142"/>
        <v>2096.6999999999998</v>
      </c>
      <c r="I271" s="50">
        <f t="shared" si="140"/>
        <v>100</v>
      </c>
      <c r="J271" s="50">
        <f t="shared" si="141"/>
        <v>31.092162823459624</v>
      </c>
    </row>
    <row r="272" spans="1:10" ht="24" x14ac:dyDescent="0.25">
      <c r="A272" s="56" t="s">
        <v>73</v>
      </c>
      <c r="B272" s="53" t="s">
        <v>72</v>
      </c>
      <c r="C272" s="53" t="s">
        <v>60</v>
      </c>
      <c r="D272" s="53" t="s">
        <v>74</v>
      </c>
      <c r="E272" s="53" t="s">
        <v>71</v>
      </c>
      <c r="F272" s="51">
        <f>'9.вед 2015'!G627</f>
        <v>6743.5</v>
      </c>
      <c r="G272" s="51">
        <f>'9.вед 2015'!H627</f>
        <v>2096.6999999999998</v>
      </c>
      <c r="H272" s="51">
        <f>'9.вед 2015'!I627</f>
        <v>2096.6999999999998</v>
      </c>
      <c r="I272" s="50">
        <f t="shared" si="140"/>
        <v>100</v>
      </c>
      <c r="J272" s="50">
        <f t="shared" si="141"/>
        <v>31.092162823459624</v>
      </c>
    </row>
    <row r="273" spans="1:10" ht="36" x14ac:dyDescent="0.25">
      <c r="A273" s="57" t="s">
        <v>252</v>
      </c>
      <c r="B273" s="136" t="s">
        <v>72</v>
      </c>
      <c r="C273" s="136" t="s">
        <v>60</v>
      </c>
      <c r="D273" s="136" t="s">
        <v>251</v>
      </c>
      <c r="E273" s="136"/>
      <c r="F273" s="51">
        <f>F274</f>
        <v>300</v>
      </c>
      <c r="G273" s="51">
        <f t="shared" ref="G273:H274" si="143">G274</f>
        <v>300</v>
      </c>
      <c r="H273" s="51">
        <f t="shared" si="143"/>
        <v>300</v>
      </c>
      <c r="I273" s="50">
        <f t="shared" si="140"/>
        <v>100</v>
      </c>
      <c r="J273" s="50">
        <f t="shared" si="141"/>
        <v>100</v>
      </c>
    </row>
    <row r="274" spans="1:10" x14ac:dyDescent="0.25">
      <c r="A274" s="68" t="s">
        <v>84</v>
      </c>
      <c r="B274" s="136" t="s">
        <v>72</v>
      </c>
      <c r="C274" s="136" t="s">
        <v>60</v>
      </c>
      <c r="D274" s="136" t="s">
        <v>695</v>
      </c>
      <c r="E274" s="136"/>
      <c r="F274" s="51">
        <f>F275</f>
        <v>300</v>
      </c>
      <c r="G274" s="51">
        <f t="shared" si="143"/>
        <v>300</v>
      </c>
      <c r="H274" s="51">
        <f t="shared" si="143"/>
        <v>300</v>
      </c>
      <c r="I274" s="50">
        <f t="shared" si="140"/>
        <v>100</v>
      </c>
      <c r="J274" s="50">
        <f t="shared" si="141"/>
        <v>100</v>
      </c>
    </row>
    <row r="275" spans="1:10" ht="24" x14ac:dyDescent="0.25">
      <c r="A275" s="90" t="s">
        <v>73</v>
      </c>
      <c r="B275" s="136" t="s">
        <v>72</v>
      </c>
      <c r="C275" s="136" t="s">
        <v>60</v>
      </c>
      <c r="D275" s="136" t="s">
        <v>695</v>
      </c>
      <c r="E275" s="136" t="s">
        <v>71</v>
      </c>
      <c r="F275" s="51">
        <f>'9.вед 2015'!G125</f>
        <v>300</v>
      </c>
      <c r="G275" s="51">
        <f>'9.вед 2015'!H125</f>
        <v>300</v>
      </c>
      <c r="H275" s="51">
        <f>'9.вед 2015'!I125</f>
        <v>300</v>
      </c>
      <c r="I275" s="50">
        <f t="shared" si="140"/>
        <v>100</v>
      </c>
      <c r="J275" s="50">
        <f t="shared" si="141"/>
        <v>100</v>
      </c>
    </row>
    <row r="276" spans="1:10" ht="24" x14ac:dyDescent="0.25">
      <c r="A276" s="58" t="s">
        <v>82</v>
      </c>
      <c r="B276" s="59" t="s">
        <v>72</v>
      </c>
      <c r="C276" s="59" t="s">
        <v>72</v>
      </c>
      <c r="D276" s="59"/>
      <c r="E276" s="59"/>
      <c r="F276" s="51">
        <f>F277+F283</f>
        <v>99114.179000000004</v>
      </c>
      <c r="G276" s="51">
        <f t="shared" ref="G276:H276" si="144">G277+G283</f>
        <v>10493.109999999999</v>
      </c>
      <c r="H276" s="51">
        <f t="shared" si="144"/>
        <v>9272.3599999999988</v>
      </c>
      <c r="I276" s="50">
        <f t="shared" si="140"/>
        <v>88.366175518983397</v>
      </c>
      <c r="J276" s="50">
        <f t="shared" si="141"/>
        <v>9.355230597228676</v>
      </c>
    </row>
    <row r="277" spans="1:10" ht="24" x14ac:dyDescent="0.25">
      <c r="A277" s="67" t="s">
        <v>596</v>
      </c>
      <c r="B277" s="53" t="s">
        <v>72</v>
      </c>
      <c r="C277" s="53" t="s">
        <v>72</v>
      </c>
      <c r="D277" s="53" t="s">
        <v>88</v>
      </c>
      <c r="E277" s="54"/>
      <c r="F277" s="51">
        <f t="shared" ref="F277:H279" si="145">F278</f>
        <v>76780</v>
      </c>
      <c r="G277" s="51">
        <f t="shared" si="145"/>
        <v>0</v>
      </c>
      <c r="H277" s="51">
        <f t="shared" si="145"/>
        <v>0</v>
      </c>
      <c r="I277" s="50"/>
      <c r="J277" s="50">
        <f t="shared" si="141"/>
        <v>0</v>
      </c>
    </row>
    <row r="278" spans="1:10" ht="36" x14ac:dyDescent="0.25">
      <c r="A278" s="56" t="s">
        <v>659</v>
      </c>
      <c r="B278" s="53" t="s">
        <v>72</v>
      </c>
      <c r="C278" s="53" t="s">
        <v>72</v>
      </c>
      <c r="D278" s="53" t="s">
        <v>231</v>
      </c>
      <c r="E278" s="54"/>
      <c r="F278" s="51">
        <f>F279+F281</f>
        <v>76780</v>
      </c>
      <c r="G278" s="51">
        <f t="shared" ref="G278:H278" si="146">G279+G281</f>
        <v>0</v>
      </c>
      <c r="H278" s="51">
        <f t="shared" si="146"/>
        <v>0</v>
      </c>
      <c r="I278" s="50"/>
      <c r="J278" s="50">
        <f t="shared" si="141"/>
        <v>0</v>
      </c>
    </row>
    <row r="279" spans="1:10" ht="36" x14ac:dyDescent="0.25">
      <c r="A279" s="66" t="s">
        <v>96</v>
      </c>
      <c r="B279" s="53" t="s">
        <v>72</v>
      </c>
      <c r="C279" s="53" t="s">
        <v>72</v>
      </c>
      <c r="D279" s="53" t="s">
        <v>230</v>
      </c>
      <c r="E279" s="54"/>
      <c r="F279" s="51">
        <f t="shared" si="145"/>
        <v>500</v>
      </c>
      <c r="G279" s="51">
        <f t="shared" si="145"/>
        <v>0</v>
      </c>
      <c r="H279" s="51">
        <f t="shared" si="145"/>
        <v>0</v>
      </c>
      <c r="I279" s="50"/>
      <c r="J279" s="50">
        <f t="shared" si="141"/>
        <v>0</v>
      </c>
    </row>
    <row r="280" spans="1:10" ht="24" x14ac:dyDescent="0.25">
      <c r="A280" s="56" t="s">
        <v>95</v>
      </c>
      <c r="B280" s="53" t="s">
        <v>72</v>
      </c>
      <c r="C280" s="53" t="s">
        <v>72</v>
      </c>
      <c r="D280" s="53" t="s">
        <v>230</v>
      </c>
      <c r="E280" s="54">
        <v>400</v>
      </c>
      <c r="F280" s="51">
        <f>'9.вед 2015'!G130</f>
        <v>500</v>
      </c>
      <c r="G280" s="51">
        <f>'9.вед 2015'!H130</f>
        <v>0</v>
      </c>
      <c r="H280" s="51">
        <f>'9.вед 2015'!I130</f>
        <v>0</v>
      </c>
      <c r="I280" s="50"/>
      <c r="J280" s="50">
        <f t="shared" si="141"/>
        <v>0</v>
      </c>
    </row>
    <row r="281" spans="1:10" ht="24" x14ac:dyDescent="0.25">
      <c r="A281" s="90" t="s">
        <v>658</v>
      </c>
      <c r="B281" s="109" t="s">
        <v>72</v>
      </c>
      <c r="C281" s="109" t="s">
        <v>72</v>
      </c>
      <c r="D281" s="109" t="s">
        <v>657</v>
      </c>
      <c r="E281" s="110"/>
      <c r="F281" s="51">
        <f>F282</f>
        <v>76280</v>
      </c>
      <c r="G281" s="51">
        <f t="shared" ref="G281:H281" si="147">G282</f>
        <v>0</v>
      </c>
      <c r="H281" s="51">
        <f t="shared" si="147"/>
        <v>0</v>
      </c>
      <c r="I281" s="50"/>
      <c r="J281" s="50">
        <f t="shared" si="141"/>
        <v>0</v>
      </c>
    </row>
    <row r="282" spans="1:10" ht="24" x14ac:dyDescent="0.25">
      <c r="A282" s="90" t="s">
        <v>95</v>
      </c>
      <c r="B282" s="109" t="s">
        <v>72</v>
      </c>
      <c r="C282" s="109" t="s">
        <v>72</v>
      </c>
      <c r="D282" s="109" t="s">
        <v>657</v>
      </c>
      <c r="E282" s="110">
        <v>400</v>
      </c>
      <c r="F282" s="51">
        <f>'9.вед 2015'!G132</f>
        <v>76280</v>
      </c>
      <c r="G282" s="51">
        <f>'9.вед 2015'!H132</f>
        <v>0</v>
      </c>
      <c r="H282" s="51">
        <f>'9.вед 2015'!I132</f>
        <v>0</v>
      </c>
      <c r="I282" s="50"/>
      <c r="J282" s="50">
        <f t="shared" si="141"/>
        <v>0</v>
      </c>
    </row>
    <row r="283" spans="1:10" x14ac:dyDescent="0.25">
      <c r="A283" s="52" t="s">
        <v>13</v>
      </c>
      <c r="B283" s="53" t="s">
        <v>72</v>
      </c>
      <c r="C283" s="53" t="s">
        <v>72</v>
      </c>
      <c r="D283" s="53" t="s">
        <v>12</v>
      </c>
      <c r="E283" s="53"/>
      <c r="F283" s="51">
        <f>F284+F290</f>
        <v>22334.179000000004</v>
      </c>
      <c r="G283" s="51">
        <f t="shared" ref="G283:H283" si="148">G284+G290</f>
        <v>10493.109999999999</v>
      </c>
      <c r="H283" s="51">
        <f t="shared" si="148"/>
        <v>9272.3599999999988</v>
      </c>
      <c r="I283" s="50">
        <f t="shared" si="140"/>
        <v>88.366175518983397</v>
      </c>
      <c r="J283" s="50">
        <f t="shared" si="141"/>
        <v>41.516457802187389</v>
      </c>
    </row>
    <row r="284" spans="1:10" ht="24" x14ac:dyDescent="0.25">
      <c r="A284" s="52" t="s">
        <v>11</v>
      </c>
      <c r="B284" s="53" t="s">
        <v>72</v>
      </c>
      <c r="C284" s="53" t="s">
        <v>72</v>
      </c>
      <c r="D284" s="53" t="s">
        <v>10</v>
      </c>
      <c r="E284" s="53"/>
      <c r="F284" s="51">
        <f>+F288+F285</f>
        <v>3.399</v>
      </c>
      <c r="G284" s="51">
        <f t="shared" ref="G284:H284" si="149">+G288+G285</f>
        <v>3.4000000000000004</v>
      </c>
      <c r="H284" s="51">
        <f t="shared" si="149"/>
        <v>3.4000000000000004</v>
      </c>
      <c r="I284" s="50">
        <f t="shared" si="140"/>
        <v>100</v>
      </c>
      <c r="J284" s="50">
        <f t="shared" si="141"/>
        <v>100.02942041776994</v>
      </c>
    </row>
    <row r="285" spans="1:10" ht="24" x14ac:dyDescent="0.25">
      <c r="A285" s="52" t="s">
        <v>190</v>
      </c>
      <c r="B285" s="53" t="s">
        <v>72</v>
      </c>
      <c r="C285" s="53" t="s">
        <v>72</v>
      </c>
      <c r="D285" s="53" t="s">
        <v>189</v>
      </c>
      <c r="E285" s="54"/>
      <c r="F285" s="51">
        <f>SUM(F286:F287)</f>
        <v>3.399</v>
      </c>
      <c r="G285" s="51">
        <f t="shared" ref="G285:H285" si="150">SUM(G286:G287)</f>
        <v>3.4000000000000004</v>
      </c>
      <c r="H285" s="51">
        <f t="shared" si="150"/>
        <v>3.4000000000000004</v>
      </c>
      <c r="I285" s="50">
        <f t="shared" si="140"/>
        <v>100</v>
      </c>
      <c r="J285" s="50">
        <f t="shared" si="141"/>
        <v>100.02942041776994</v>
      </c>
    </row>
    <row r="286" spans="1:10" ht="24" x14ac:dyDescent="0.25">
      <c r="A286" s="56" t="s">
        <v>23</v>
      </c>
      <c r="B286" s="53" t="s">
        <v>72</v>
      </c>
      <c r="C286" s="53" t="s">
        <v>72</v>
      </c>
      <c r="D286" s="53" t="s">
        <v>189</v>
      </c>
      <c r="E286" s="54">
        <v>200</v>
      </c>
      <c r="F286" s="51">
        <f>'9.вед 2015'!G632</f>
        <v>3.1163500000000002</v>
      </c>
      <c r="G286" s="51">
        <f>'9.вед 2015'!H632</f>
        <v>3.12</v>
      </c>
      <c r="H286" s="51">
        <f>'9.вед 2015'!I632</f>
        <v>3.12</v>
      </c>
      <c r="I286" s="50">
        <f t="shared" si="140"/>
        <v>100</v>
      </c>
      <c r="J286" s="50">
        <f t="shared" si="141"/>
        <v>100.117124199785</v>
      </c>
    </row>
    <row r="287" spans="1:10" x14ac:dyDescent="0.25">
      <c r="A287" s="56" t="s">
        <v>21</v>
      </c>
      <c r="B287" s="53" t="s">
        <v>72</v>
      </c>
      <c r="C287" s="53" t="s">
        <v>72</v>
      </c>
      <c r="D287" s="53" t="s">
        <v>189</v>
      </c>
      <c r="E287" s="54">
        <v>800</v>
      </c>
      <c r="F287" s="51">
        <f>+'9.вед 2015'!G633</f>
        <v>0.28265000000000001</v>
      </c>
      <c r="G287" s="51">
        <f>+'9.вед 2015'!H633</f>
        <v>0.28000000000000003</v>
      </c>
      <c r="H287" s="51">
        <f>+'9.вед 2015'!I633</f>
        <v>0.28000000000000003</v>
      </c>
      <c r="I287" s="50">
        <f t="shared" si="140"/>
        <v>100</v>
      </c>
      <c r="J287" s="50">
        <f t="shared" si="141"/>
        <v>99.062444719617901</v>
      </c>
    </row>
    <row r="288" spans="1:10" ht="24" x14ac:dyDescent="0.25">
      <c r="A288" s="64" t="s">
        <v>81</v>
      </c>
      <c r="B288" s="53" t="s">
        <v>72</v>
      </c>
      <c r="C288" s="53" t="s">
        <v>72</v>
      </c>
      <c r="D288" s="53" t="s">
        <v>80</v>
      </c>
      <c r="E288" s="53"/>
      <c r="F288" s="51">
        <f>F289</f>
        <v>0</v>
      </c>
      <c r="G288" s="51">
        <f t="shared" ref="G288:H288" si="151">G289</f>
        <v>0</v>
      </c>
      <c r="H288" s="51">
        <f t="shared" si="151"/>
        <v>0</v>
      </c>
      <c r="I288" s="50"/>
      <c r="J288" s="50"/>
    </row>
    <row r="289" spans="1:10" ht="24" x14ac:dyDescent="0.25">
      <c r="A289" s="56" t="s">
        <v>23</v>
      </c>
      <c r="B289" s="53" t="s">
        <v>72</v>
      </c>
      <c r="C289" s="53" t="s">
        <v>72</v>
      </c>
      <c r="D289" s="53" t="s">
        <v>80</v>
      </c>
      <c r="E289" s="53" t="s">
        <v>22</v>
      </c>
      <c r="F289" s="51">
        <f>'9.вед 2015'!G635</f>
        <v>0</v>
      </c>
      <c r="G289" s="51">
        <f>'9.вед 2015'!H635</f>
        <v>0</v>
      </c>
      <c r="H289" s="51">
        <f>'9.вед 2015'!I635</f>
        <v>0</v>
      </c>
      <c r="I289" s="50"/>
      <c r="J289" s="50"/>
    </row>
    <row r="290" spans="1:10" ht="24" x14ac:dyDescent="0.25">
      <c r="A290" s="57" t="s">
        <v>79</v>
      </c>
      <c r="B290" s="53" t="s">
        <v>72</v>
      </c>
      <c r="C290" s="53" t="s">
        <v>72</v>
      </c>
      <c r="D290" s="53" t="s">
        <v>78</v>
      </c>
      <c r="E290" s="53"/>
      <c r="F290" s="51">
        <f>F293+F291</f>
        <v>22330.780000000002</v>
      </c>
      <c r="G290" s="51">
        <f t="shared" ref="G290:H290" si="152">G293+G291</f>
        <v>10489.71</v>
      </c>
      <c r="H290" s="51">
        <f t="shared" si="152"/>
        <v>9268.9599999999991</v>
      </c>
      <c r="I290" s="50">
        <f t="shared" si="140"/>
        <v>88.36240468039631</v>
      </c>
      <c r="J290" s="50">
        <f t="shared" si="141"/>
        <v>41.507551460360979</v>
      </c>
    </row>
    <row r="291" spans="1:10" ht="48" x14ac:dyDescent="0.25">
      <c r="A291" s="56" t="s">
        <v>18</v>
      </c>
      <c r="B291" s="53" t="s">
        <v>72</v>
      </c>
      <c r="C291" s="53" t="s">
        <v>72</v>
      </c>
      <c r="D291" s="53" t="s">
        <v>465</v>
      </c>
      <c r="E291" s="53"/>
      <c r="F291" s="51">
        <f>F292</f>
        <v>383</v>
      </c>
      <c r="G291" s="51">
        <f t="shared" ref="G291:H291" si="153">G292</f>
        <v>28</v>
      </c>
      <c r="H291" s="51">
        <f t="shared" si="153"/>
        <v>28</v>
      </c>
      <c r="I291" s="50">
        <f t="shared" si="140"/>
        <v>100</v>
      </c>
      <c r="J291" s="50">
        <f t="shared" si="141"/>
        <v>7.3107049608355092</v>
      </c>
    </row>
    <row r="292" spans="1:10" ht="48" x14ac:dyDescent="0.25">
      <c r="A292" s="56" t="s">
        <v>17</v>
      </c>
      <c r="B292" s="53" t="s">
        <v>72</v>
      </c>
      <c r="C292" s="53" t="s">
        <v>72</v>
      </c>
      <c r="D292" s="53" t="s">
        <v>465</v>
      </c>
      <c r="E292" s="53" t="s">
        <v>24</v>
      </c>
      <c r="F292" s="51">
        <f>'9.вед 2015'!G638</f>
        <v>383</v>
      </c>
      <c r="G292" s="51">
        <f>'9.вед 2015'!H638</f>
        <v>28</v>
      </c>
      <c r="H292" s="51">
        <f>'9.вед 2015'!I638</f>
        <v>28</v>
      </c>
      <c r="I292" s="50">
        <f t="shared" si="140"/>
        <v>100</v>
      </c>
      <c r="J292" s="50">
        <f t="shared" si="141"/>
        <v>7.3107049608355092</v>
      </c>
    </row>
    <row r="293" spans="1:10" ht="48" x14ac:dyDescent="0.25">
      <c r="A293" s="56" t="s">
        <v>25</v>
      </c>
      <c r="B293" s="53" t="s">
        <v>72</v>
      </c>
      <c r="C293" s="53" t="s">
        <v>72</v>
      </c>
      <c r="D293" s="53" t="s">
        <v>77</v>
      </c>
      <c r="E293" s="53"/>
      <c r="F293" s="51">
        <f>SUM(F294:F296)</f>
        <v>21947.780000000002</v>
      </c>
      <c r="G293" s="51">
        <f t="shared" ref="G293:H293" si="154">SUM(G294:G296)</f>
        <v>10461.709999999999</v>
      </c>
      <c r="H293" s="51">
        <f t="shared" si="154"/>
        <v>9240.9599999999991</v>
      </c>
      <c r="I293" s="50">
        <f t="shared" si="140"/>
        <v>88.331257509527603</v>
      </c>
      <c r="J293" s="50">
        <f t="shared" si="141"/>
        <v>42.104303943268967</v>
      </c>
    </row>
    <row r="294" spans="1:10" ht="48" x14ac:dyDescent="0.25">
      <c r="A294" s="56" t="s">
        <v>17</v>
      </c>
      <c r="B294" s="53" t="s">
        <v>72</v>
      </c>
      <c r="C294" s="53" t="s">
        <v>72</v>
      </c>
      <c r="D294" s="53" t="s">
        <v>77</v>
      </c>
      <c r="E294" s="53" t="s">
        <v>24</v>
      </c>
      <c r="F294" s="51">
        <f>'9.вед 2015'!G640</f>
        <v>18477.400000000001</v>
      </c>
      <c r="G294" s="51">
        <f>'9.вед 2015'!H640</f>
        <v>9408.75</v>
      </c>
      <c r="H294" s="51">
        <f>'9.вед 2015'!I640</f>
        <v>8287.52</v>
      </c>
      <c r="I294" s="50">
        <f t="shared" si="140"/>
        <v>88.083114122492361</v>
      </c>
      <c r="J294" s="50">
        <f t="shared" si="141"/>
        <v>44.852197820039613</v>
      </c>
    </row>
    <row r="295" spans="1:10" ht="24" x14ac:dyDescent="0.25">
      <c r="A295" s="56" t="s">
        <v>23</v>
      </c>
      <c r="B295" s="53" t="s">
        <v>72</v>
      </c>
      <c r="C295" s="53" t="s">
        <v>72</v>
      </c>
      <c r="D295" s="53" t="s">
        <v>77</v>
      </c>
      <c r="E295" s="53" t="s">
        <v>22</v>
      </c>
      <c r="F295" s="51">
        <f>'9.вед 2015'!G641</f>
        <v>2146.38</v>
      </c>
      <c r="G295" s="51">
        <f>'9.вед 2015'!H641</f>
        <v>687.46</v>
      </c>
      <c r="H295" s="51">
        <f>'9.вед 2015'!I641</f>
        <v>587.97</v>
      </c>
      <c r="I295" s="50">
        <f t="shared" si="140"/>
        <v>85.527885258778696</v>
      </c>
      <c r="J295" s="50">
        <f t="shared" si="141"/>
        <v>27.39356497917424</v>
      </c>
    </row>
    <row r="296" spans="1:10" x14ac:dyDescent="0.25">
      <c r="A296" s="56" t="s">
        <v>21</v>
      </c>
      <c r="B296" s="53" t="s">
        <v>72</v>
      </c>
      <c r="C296" s="53" t="s">
        <v>72</v>
      </c>
      <c r="D296" s="53" t="s">
        <v>77</v>
      </c>
      <c r="E296" s="53" t="s">
        <v>19</v>
      </c>
      <c r="F296" s="51">
        <f>'9.вед 2015'!G642</f>
        <v>1324</v>
      </c>
      <c r="G296" s="51">
        <f>'9.вед 2015'!H642</f>
        <v>365.5</v>
      </c>
      <c r="H296" s="51">
        <f>'9.вед 2015'!I642</f>
        <v>365.47</v>
      </c>
      <c r="I296" s="50">
        <f t="shared" si="140"/>
        <v>99.991792065663489</v>
      </c>
      <c r="J296" s="50">
        <f t="shared" si="141"/>
        <v>27.603474320241695</v>
      </c>
    </row>
    <row r="297" spans="1:10" x14ac:dyDescent="0.25">
      <c r="A297" s="58" t="s">
        <v>229</v>
      </c>
      <c r="B297" s="59" t="s">
        <v>54</v>
      </c>
      <c r="C297" s="59"/>
      <c r="D297" s="59"/>
      <c r="E297" s="63"/>
      <c r="F297" s="50">
        <f t="shared" ref="F297:H303" si="155">F298</f>
        <v>7686.7950000000001</v>
      </c>
      <c r="G297" s="50">
        <f t="shared" si="155"/>
        <v>0</v>
      </c>
      <c r="H297" s="50">
        <f t="shared" si="155"/>
        <v>0</v>
      </c>
      <c r="I297" s="50"/>
      <c r="J297" s="50">
        <f t="shared" si="141"/>
        <v>0</v>
      </c>
    </row>
    <row r="298" spans="1:10" x14ac:dyDescent="0.25">
      <c r="A298" s="58" t="s">
        <v>228</v>
      </c>
      <c r="B298" s="59" t="s">
        <v>54</v>
      </c>
      <c r="C298" s="59" t="s">
        <v>72</v>
      </c>
      <c r="D298" s="59"/>
      <c r="E298" s="63"/>
      <c r="F298" s="51">
        <f t="shared" si="155"/>
        <v>7686.7950000000001</v>
      </c>
      <c r="G298" s="51">
        <f t="shared" si="155"/>
        <v>0</v>
      </c>
      <c r="H298" s="51">
        <f t="shared" si="155"/>
        <v>0</v>
      </c>
      <c r="I298" s="50"/>
      <c r="J298" s="50">
        <f t="shared" si="141"/>
        <v>0</v>
      </c>
    </row>
    <row r="299" spans="1:10" ht="24" x14ac:dyDescent="0.25">
      <c r="A299" s="67" t="s">
        <v>596</v>
      </c>
      <c r="B299" s="53" t="s">
        <v>54</v>
      </c>
      <c r="C299" s="53" t="s">
        <v>72</v>
      </c>
      <c r="D299" s="53" t="s">
        <v>88</v>
      </c>
      <c r="E299" s="54"/>
      <c r="F299" s="51">
        <f t="shared" si="155"/>
        <v>7686.7950000000001</v>
      </c>
      <c r="G299" s="51">
        <f t="shared" si="155"/>
        <v>0</v>
      </c>
      <c r="H299" s="51">
        <f t="shared" si="155"/>
        <v>0</v>
      </c>
      <c r="I299" s="50"/>
      <c r="J299" s="50">
        <f t="shared" si="141"/>
        <v>0</v>
      </c>
    </row>
    <row r="300" spans="1:10" ht="24" x14ac:dyDescent="0.25">
      <c r="A300" s="56" t="s">
        <v>621</v>
      </c>
      <c r="B300" s="53" t="s">
        <v>54</v>
      </c>
      <c r="C300" s="53" t="s">
        <v>72</v>
      </c>
      <c r="D300" s="53" t="s">
        <v>227</v>
      </c>
      <c r="E300" s="54"/>
      <c r="F300" s="51">
        <f>F303+F305+F301</f>
        <v>7686.7950000000001</v>
      </c>
      <c r="G300" s="51">
        <f t="shared" ref="G300:H300" si="156">G303+G305+G301</f>
        <v>0</v>
      </c>
      <c r="H300" s="51">
        <f t="shared" si="156"/>
        <v>0</v>
      </c>
      <c r="I300" s="50"/>
      <c r="J300" s="50">
        <f t="shared" si="141"/>
        <v>0</v>
      </c>
    </row>
    <row r="301" spans="1:10" ht="36" x14ac:dyDescent="0.25">
      <c r="A301" s="90" t="s">
        <v>684</v>
      </c>
      <c r="B301" s="119" t="s">
        <v>54</v>
      </c>
      <c r="C301" s="119" t="s">
        <v>72</v>
      </c>
      <c r="D301" s="119" t="s">
        <v>685</v>
      </c>
      <c r="E301" s="120"/>
      <c r="F301" s="51">
        <f>F302</f>
        <v>500</v>
      </c>
      <c r="G301" s="51">
        <f t="shared" ref="G301:H301" si="157">G302</f>
        <v>0</v>
      </c>
      <c r="H301" s="51">
        <f t="shared" si="157"/>
        <v>0</v>
      </c>
      <c r="I301" s="50"/>
      <c r="J301" s="50">
        <f t="shared" si="141"/>
        <v>0</v>
      </c>
    </row>
    <row r="302" spans="1:10" ht="24" x14ac:dyDescent="0.25">
      <c r="A302" s="90" t="s">
        <v>23</v>
      </c>
      <c r="B302" s="119" t="s">
        <v>54</v>
      </c>
      <c r="C302" s="119" t="s">
        <v>72</v>
      </c>
      <c r="D302" s="119" t="s">
        <v>685</v>
      </c>
      <c r="E302" s="120">
        <v>200</v>
      </c>
      <c r="F302" s="51">
        <f>'9.вед 2015'!G648</f>
        <v>500</v>
      </c>
      <c r="G302" s="51">
        <f>'9.вед 2015'!H648</f>
        <v>0</v>
      </c>
      <c r="H302" s="51">
        <f>'9.вед 2015'!I648</f>
        <v>0</v>
      </c>
      <c r="I302" s="50"/>
      <c r="J302" s="50">
        <f t="shared" si="141"/>
        <v>0</v>
      </c>
    </row>
    <row r="303" spans="1:10" x14ac:dyDescent="0.25">
      <c r="A303" s="57" t="s">
        <v>40</v>
      </c>
      <c r="B303" s="53" t="s">
        <v>54</v>
      </c>
      <c r="C303" s="53" t="s">
        <v>72</v>
      </c>
      <c r="D303" s="53" t="s">
        <v>226</v>
      </c>
      <c r="E303" s="54"/>
      <c r="F303" s="51">
        <f t="shared" si="155"/>
        <v>3631.4</v>
      </c>
      <c r="G303" s="51">
        <f t="shared" si="155"/>
        <v>0</v>
      </c>
      <c r="H303" s="51">
        <f t="shared" si="155"/>
        <v>0</v>
      </c>
      <c r="I303" s="50"/>
      <c r="J303" s="50">
        <f t="shared" si="141"/>
        <v>0</v>
      </c>
    </row>
    <row r="304" spans="1:10" ht="24" x14ac:dyDescent="0.25">
      <c r="A304" s="60" t="s">
        <v>23</v>
      </c>
      <c r="B304" s="61" t="s">
        <v>54</v>
      </c>
      <c r="C304" s="61" t="s">
        <v>72</v>
      </c>
      <c r="D304" s="61" t="s">
        <v>226</v>
      </c>
      <c r="E304" s="62">
        <v>200</v>
      </c>
      <c r="F304" s="71">
        <f>+'9.вед 2015'!G650</f>
        <v>3631.4</v>
      </c>
      <c r="G304" s="71">
        <f>+'9.вед 2015'!H650</f>
        <v>0</v>
      </c>
      <c r="H304" s="71">
        <f>+'9.вед 2015'!I650</f>
        <v>0</v>
      </c>
      <c r="I304" s="50"/>
      <c r="J304" s="50">
        <f t="shared" si="141"/>
        <v>0</v>
      </c>
    </row>
    <row r="305" spans="1:10" ht="36" x14ac:dyDescent="0.25">
      <c r="A305" s="90" t="s">
        <v>670</v>
      </c>
      <c r="B305" s="53" t="s">
        <v>54</v>
      </c>
      <c r="C305" s="53" t="s">
        <v>72</v>
      </c>
      <c r="D305" s="53" t="s">
        <v>565</v>
      </c>
      <c r="E305" s="54"/>
      <c r="F305" s="71">
        <f>F306</f>
        <v>3555.395</v>
      </c>
      <c r="G305" s="71">
        <f>G306</f>
        <v>0</v>
      </c>
      <c r="H305" s="71">
        <f t="shared" ref="H305" si="158">H306</f>
        <v>0</v>
      </c>
      <c r="I305" s="50"/>
      <c r="J305" s="50">
        <f t="shared" si="141"/>
        <v>0</v>
      </c>
    </row>
    <row r="306" spans="1:10" ht="24" x14ac:dyDescent="0.25">
      <c r="A306" s="56" t="s">
        <v>23</v>
      </c>
      <c r="B306" s="53" t="s">
        <v>54</v>
      </c>
      <c r="C306" s="53" t="s">
        <v>72</v>
      </c>
      <c r="D306" s="53" t="s">
        <v>565</v>
      </c>
      <c r="E306" s="54">
        <v>200</v>
      </c>
      <c r="F306" s="71">
        <f>'9.вед 2015'!G652</f>
        <v>3555.395</v>
      </c>
      <c r="G306" s="71">
        <f>'9.вед 2015'!H652</f>
        <v>0</v>
      </c>
      <c r="H306" s="71">
        <f>'9.вед 2015'!I652</f>
        <v>0</v>
      </c>
      <c r="I306" s="50"/>
      <c r="J306" s="50">
        <f t="shared" si="141"/>
        <v>0</v>
      </c>
    </row>
    <row r="307" spans="1:10" x14ac:dyDescent="0.25">
      <c r="A307" s="58" t="s">
        <v>135</v>
      </c>
      <c r="B307" s="59" t="s">
        <v>130</v>
      </c>
      <c r="C307" s="59"/>
      <c r="D307" s="59"/>
      <c r="E307" s="63"/>
      <c r="F307" s="50">
        <f>F308+F337+F381+F396</f>
        <v>1756416.6469199997</v>
      </c>
      <c r="G307" s="50">
        <f>G308+G337+G381+G396</f>
        <v>842207.41098000004</v>
      </c>
      <c r="H307" s="50">
        <f>H308+H337+H381+H396</f>
        <v>803288.49098</v>
      </c>
      <c r="I307" s="50">
        <f t="shared" si="140"/>
        <v>95.378938787214707</v>
      </c>
      <c r="J307" s="50">
        <f t="shared" si="141"/>
        <v>45.734506808997907</v>
      </c>
    </row>
    <row r="308" spans="1:10" x14ac:dyDescent="0.25">
      <c r="A308" s="58" t="s">
        <v>183</v>
      </c>
      <c r="B308" s="59" t="s">
        <v>130</v>
      </c>
      <c r="C308" s="59" t="s">
        <v>36</v>
      </c>
      <c r="D308" s="59"/>
      <c r="E308" s="63"/>
      <c r="F308" s="51">
        <f t="shared" ref="F308:G308" si="159">F309+F321</f>
        <v>858038.19761999999</v>
      </c>
      <c r="G308" s="51">
        <f t="shared" si="159"/>
        <v>316317.42000000004</v>
      </c>
      <c r="H308" s="51">
        <f t="shared" ref="H308" si="160">H309+H321</f>
        <v>308855.98</v>
      </c>
      <c r="I308" s="50">
        <f t="shared" si="140"/>
        <v>97.641154255747267</v>
      </c>
      <c r="J308" s="50">
        <f t="shared" si="141"/>
        <v>35.995597964833642</v>
      </c>
    </row>
    <row r="309" spans="1:10" ht="24" x14ac:dyDescent="0.25">
      <c r="A309" s="56" t="s">
        <v>597</v>
      </c>
      <c r="B309" s="53" t="s">
        <v>130</v>
      </c>
      <c r="C309" s="53" t="s">
        <v>36</v>
      </c>
      <c r="D309" s="53" t="s">
        <v>145</v>
      </c>
      <c r="E309" s="54"/>
      <c r="F309" s="51">
        <f>F310</f>
        <v>547316.5</v>
      </c>
      <c r="G309" s="51">
        <f>G310</f>
        <v>301818.77</v>
      </c>
      <c r="H309" s="51">
        <f t="shared" ref="H309" si="161">H310</f>
        <v>294695.49</v>
      </c>
      <c r="I309" s="50">
        <f t="shared" si="140"/>
        <v>97.639881707820876</v>
      </c>
      <c r="J309" s="50">
        <f t="shared" si="141"/>
        <v>53.843706520815651</v>
      </c>
    </row>
    <row r="310" spans="1:10" ht="24" x14ac:dyDescent="0.25">
      <c r="A310" s="56" t="s">
        <v>598</v>
      </c>
      <c r="B310" s="53" t="s">
        <v>130</v>
      </c>
      <c r="C310" s="53" t="s">
        <v>36</v>
      </c>
      <c r="D310" s="53" t="s">
        <v>144</v>
      </c>
      <c r="E310" s="54"/>
      <c r="F310" s="51">
        <f t="shared" ref="F310:G310" si="162">F311+F315+F317+F319+F313</f>
        <v>547316.5</v>
      </c>
      <c r="G310" s="51">
        <f t="shared" si="162"/>
        <v>301818.77</v>
      </c>
      <c r="H310" s="51">
        <f t="shared" ref="H310" si="163">H311+H315+H317+H319+H313</f>
        <v>294695.49</v>
      </c>
      <c r="I310" s="50">
        <f t="shared" si="140"/>
        <v>97.639881707820876</v>
      </c>
      <c r="J310" s="50">
        <f t="shared" si="141"/>
        <v>53.843706520815651</v>
      </c>
    </row>
    <row r="311" spans="1:10" ht="50.25" customHeight="1" x14ac:dyDescent="0.25">
      <c r="A311" s="60" t="s">
        <v>163</v>
      </c>
      <c r="B311" s="53" t="s">
        <v>130</v>
      </c>
      <c r="C311" s="53" t="s">
        <v>36</v>
      </c>
      <c r="D311" s="53" t="s">
        <v>468</v>
      </c>
      <c r="E311" s="54"/>
      <c r="F311" s="51">
        <f>F312</f>
        <v>252849.6</v>
      </c>
      <c r="G311" s="51">
        <f t="shared" ref="G311:H311" si="164">G312</f>
        <v>125473.22</v>
      </c>
      <c r="H311" s="51">
        <f t="shared" si="164"/>
        <v>125473.2</v>
      </c>
      <c r="I311" s="50">
        <f t="shared" si="140"/>
        <v>99.999984060343706</v>
      </c>
      <c r="J311" s="50">
        <f t="shared" si="141"/>
        <v>49.623649790231028</v>
      </c>
    </row>
    <row r="312" spans="1:10" ht="24" x14ac:dyDescent="0.25">
      <c r="A312" s="56" t="s">
        <v>73</v>
      </c>
      <c r="B312" s="53" t="s">
        <v>130</v>
      </c>
      <c r="C312" s="53" t="s">
        <v>36</v>
      </c>
      <c r="D312" s="53" t="s">
        <v>468</v>
      </c>
      <c r="E312" s="54">
        <v>600</v>
      </c>
      <c r="F312" s="51">
        <f>'9.вед 2015'!G310</f>
        <v>252849.6</v>
      </c>
      <c r="G312" s="51">
        <f>'9.вед 2015'!H310</f>
        <v>125473.22</v>
      </c>
      <c r="H312" s="51">
        <f>'9.вед 2015'!I310</f>
        <v>125473.2</v>
      </c>
      <c r="I312" s="50">
        <f t="shared" si="140"/>
        <v>99.999984060343706</v>
      </c>
      <c r="J312" s="50">
        <f t="shared" si="141"/>
        <v>49.623649790231028</v>
      </c>
    </row>
    <row r="313" spans="1:10" ht="48" x14ac:dyDescent="0.25">
      <c r="A313" s="56" t="s">
        <v>18</v>
      </c>
      <c r="B313" s="53" t="s">
        <v>130</v>
      </c>
      <c r="C313" s="53" t="s">
        <v>36</v>
      </c>
      <c r="D313" s="53" t="s">
        <v>458</v>
      </c>
      <c r="E313" s="53"/>
      <c r="F313" s="51">
        <f>F314</f>
        <v>8000</v>
      </c>
      <c r="G313" s="51">
        <f t="shared" ref="G313:H313" si="165">G314</f>
        <v>8000</v>
      </c>
      <c r="H313" s="51">
        <f t="shared" si="165"/>
        <v>7321.24</v>
      </c>
      <c r="I313" s="50">
        <f t="shared" si="140"/>
        <v>91.515499999999989</v>
      </c>
      <c r="J313" s="50">
        <f t="shared" si="141"/>
        <v>91.515499999999989</v>
      </c>
    </row>
    <row r="314" spans="1:10" ht="24" x14ac:dyDescent="0.25">
      <c r="A314" s="56" t="s">
        <v>73</v>
      </c>
      <c r="B314" s="53" t="s">
        <v>130</v>
      </c>
      <c r="C314" s="53" t="s">
        <v>36</v>
      </c>
      <c r="D314" s="53" t="s">
        <v>458</v>
      </c>
      <c r="E314" s="53" t="s">
        <v>71</v>
      </c>
      <c r="F314" s="51">
        <f>'9.вед 2015'!G312</f>
        <v>8000</v>
      </c>
      <c r="G314" s="51">
        <f>'9.вед 2015'!H312</f>
        <v>8000</v>
      </c>
      <c r="H314" s="51">
        <f>'9.вед 2015'!I312</f>
        <v>7321.24</v>
      </c>
      <c r="I314" s="50">
        <f t="shared" si="140"/>
        <v>91.515499999999989</v>
      </c>
      <c r="J314" s="50">
        <f t="shared" si="141"/>
        <v>91.515499999999989</v>
      </c>
    </row>
    <row r="315" spans="1:10" ht="54" customHeight="1" x14ac:dyDescent="0.25">
      <c r="A315" s="56" t="s">
        <v>121</v>
      </c>
      <c r="B315" s="53" t="s">
        <v>130</v>
      </c>
      <c r="C315" s="53" t="s">
        <v>36</v>
      </c>
      <c r="D315" s="53" t="s">
        <v>178</v>
      </c>
      <c r="E315" s="54"/>
      <c r="F315" s="51">
        <f>F316</f>
        <v>6540.4</v>
      </c>
      <c r="G315" s="51">
        <f t="shared" ref="G315:H315" si="166">G316</f>
        <v>800</v>
      </c>
      <c r="H315" s="51">
        <f t="shared" si="166"/>
        <v>480.5</v>
      </c>
      <c r="I315" s="50">
        <f t="shared" si="140"/>
        <v>60.0625</v>
      </c>
      <c r="J315" s="50">
        <f t="shared" si="141"/>
        <v>7.3466454651091677</v>
      </c>
    </row>
    <row r="316" spans="1:10" ht="24" x14ac:dyDescent="0.25">
      <c r="A316" s="56" t="s">
        <v>73</v>
      </c>
      <c r="B316" s="53" t="s">
        <v>130</v>
      </c>
      <c r="C316" s="53" t="s">
        <v>36</v>
      </c>
      <c r="D316" s="53" t="s">
        <v>178</v>
      </c>
      <c r="E316" s="54">
        <v>600</v>
      </c>
      <c r="F316" s="51">
        <f>'9.вед 2015'!G314</f>
        <v>6540.4</v>
      </c>
      <c r="G316" s="51">
        <f>'9.вед 2015'!H314</f>
        <v>800</v>
      </c>
      <c r="H316" s="51">
        <f>'9.вед 2015'!I314</f>
        <v>480.5</v>
      </c>
      <c r="I316" s="50">
        <f t="shared" si="140"/>
        <v>60.0625</v>
      </c>
      <c r="J316" s="50">
        <f t="shared" si="141"/>
        <v>7.3466454651091677</v>
      </c>
    </row>
    <row r="317" spans="1:10" ht="48" x14ac:dyDescent="0.25">
      <c r="A317" s="56" t="s">
        <v>173</v>
      </c>
      <c r="B317" s="53" t="s">
        <v>130</v>
      </c>
      <c r="C317" s="53" t="s">
        <v>36</v>
      </c>
      <c r="D317" s="53" t="s">
        <v>172</v>
      </c>
      <c r="E317" s="54"/>
      <c r="F317" s="51">
        <f>F318</f>
        <v>0</v>
      </c>
      <c r="G317" s="51">
        <f t="shared" ref="G317:H317" si="167">G318</f>
        <v>0</v>
      </c>
      <c r="H317" s="51">
        <f t="shared" si="167"/>
        <v>0</v>
      </c>
      <c r="I317" s="50"/>
      <c r="J317" s="50"/>
    </row>
    <row r="318" spans="1:10" ht="24" x14ac:dyDescent="0.25">
      <c r="A318" s="56" t="s">
        <v>73</v>
      </c>
      <c r="B318" s="53" t="s">
        <v>130</v>
      </c>
      <c r="C318" s="53" t="s">
        <v>36</v>
      </c>
      <c r="D318" s="53" t="s">
        <v>172</v>
      </c>
      <c r="E318" s="54">
        <v>600</v>
      </c>
      <c r="F318" s="51">
        <f>'9.вед 2015'!G316</f>
        <v>0</v>
      </c>
      <c r="G318" s="51">
        <f>'9.вед 2015'!H316</f>
        <v>0</v>
      </c>
      <c r="H318" s="51">
        <f>'9.вед 2015'!I316</f>
        <v>0</v>
      </c>
      <c r="I318" s="50"/>
      <c r="J318" s="50"/>
    </row>
    <row r="319" spans="1:10" ht="48" x14ac:dyDescent="0.25">
      <c r="A319" s="56" t="s">
        <v>182</v>
      </c>
      <c r="B319" s="53" t="s">
        <v>130</v>
      </c>
      <c r="C319" s="53" t="s">
        <v>36</v>
      </c>
      <c r="D319" s="53" t="s">
        <v>181</v>
      </c>
      <c r="E319" s="54"/>
      <c r="F319" s="51">
        <f>F320</f>
        <v>279926.5</v>
      </c>
      <c r="G319" s="51">
        <f t="shared" ref="G319:H319" si="168">G320</f>
        <v>167545.54999999999</v>
      </c>
      <c r="H319" s="51">
        <f t="shared" si="168"/>
        <v>161420.54999999999</v>
      </c>
      <c r="I319" s="50">
        <f t="shared" si="140"/>
        <v>96.344277720297555</v>
      </c>
      <c r="J319" s="50">
        <f t="shared" si="141"/>
        <v>57.66533357863581</v>
      </c>
    </row>
    <row r="320" spans="1:10" ht="24" x14ac:dyDescent="0.25">
      <c r="A320" s="56" t="s">
        <v>73</v>
      </c>
      <c r="B320" s="53" t="s">
        <v>130</v>
      </c>
      <c r="C320" s="53" t="s">
        <v>36</v>
      </c>
      <c r="D320" s="53" t="s">
        <v>181</v>
      </c>
      <c r="E320" s="54">
        <v>600</v>
      </c>
      <c r="F320" s="51">
        <f>'9.вед 2015'!G318</f>
        <v>279926.5</v>
      </c>
      <c r="G320" s="51">
        <f>'9.вед 2015'!H318</f>
        <v>167545.54999999999</v>
      </c>
      <c r="H320" s="51">
        <f>'9.вед 2015'!I318</f>
        <v>161420.54999999999</v>
      </c>
      <c r="I320" s="50">
        <f t="shared" si="140"/>
        <v>96.344277720297555</v>
      </c>
      <c r="J320" s="50">
        <f t="shared" si="141"/>
        <v>57.66533357863581</v>
      </c>
    </row>
    <row r="321" spans="1:10" x14ac:dyDescent="0.25">
      <c r="A321" s="52" t="s">
        <v>13</v>
      </c>
      <c r="B321" s="53" t="s">
        <v>130</v>
      </c>
      <c r="C321" s="53" t="s">
        <v>36</v>
      </c>
      <c r="D321" s="53" t="s">
        <v>12</v>
      </c>
      <c r="E321" s="54"/>
      <c r="F321" s="51">
        <f>F322</f>
        <v>310721.69761999999</v>
      </c>
      <c r="G321" s="51">
        <f>G322</f>
        <v>14498.65</v>
      </c>
      <c r="H321" s="51">
        <f t="shared" ref="H321" si="169">H322</f>
        <v>14160.49</v>
      </c>
      <c r="I321" s="50">
        <f t="shared" si="140"/>
        <v>97.667644918664848</v>
      </c>
      <c r="J321" s="50">
        <f t="shared" si="141"/>
        <v>4.5572903689904862</v>
      </c>
    </row>
    <row r="322" spans="1:10" ht="24" x14ac:dyDescent="0.25">
      <c r="A322" s="52" t="s">
        <v>11</v>
      </c>
      <c r="B322" s="53" t="s">
        <v>130</v>
      </c>
      <c r="C322" s="53" t="s">
        <v>36</v>
      </c>
      <c r="D322" s="53" t="s">
        <v>10</v>
      </c>
      <c r="E322" s="54"/>
      <c r="F322" s="51">
        <f>F325+F332+F323+F330+F335+F328</f>
        <v>310721.69761999999</v>
      </c>
      <c r="G322" s="51">
        <f t="shared" ref="G322:H322" si="170">G325+G332+G323+G330+G335+G328</f>
        <v>14498.65</v>
      </c>
      <c r="H322" s="51">
        <f t="shared" si="170"/>
        <v>14160.49</v>
      </c>
      <c r="I322" s="50">
        <f t="shared" si="140"/>
        <v>97.667644918664848</v>
      </c>
      <c r="J322" s="50">
        <f t="shared" si="141"/>
        <v>4.5572903689904862</v>
      </c>
    </row>
    <row r="323" spans="1:10" ht="24" x14ac:dyDescent="0.25">
      <c r="A323" s="52" t="s">
        <v>503</v>
      </c>
      <c r="B323" s="53" t="s">
        <v>130</v>
      </c>
      <c r="C323" s="53" t="s">
        <v>36</v>
      </c>
      <c r="D323" s="53" t="s">
        <v>502</v>
      </c>
      <c r="E323" s="54"/>
      <c r="F323" s="51">
        <f>F324</f>
        <v>11136.1</v>
      </c>
      <c r="G323" s="51">
        <f t="shared" ref="G323:H323" si="171">G324</f>
        <v>6964.22</v>
      </c>
      <c r="H323" s="51">
        <f t="shared" si="171"/>
        <v>6964.22</v>
      </c>
      <c r="I323" s="50">
        <f t="shared" si="140"/>
        <v>100</v>
      </c>
      <c r="J323" s="50">
        <f t="shared" si="141"/>
        <v>62.537333536875572</v>
      </c>
    </row>
    <row r="324" spans="1:10" ht="24" x14ac:dyDescent="0.25">
      <c r="A324" s="56" t="s">
        <v>95</v>
      </c>
      <c r="B324" s="53" t="s">
        <v>130</v>
      </c>
      <c r="C324" s="53" t="s">
        <v>36</v>
      </c>
      <c r="D324" s="53" t="s">
        <v>502</v>
      </c>
      <c r="E324" s="54">
        <v>400</v>
      </c>
      <c r="F324" s="51">
        <f>'9.вед 2015'!G138+'9.вед 2015'!G322</f>
        <v>11136.1</v>
      </c>
      <c r="G324" s="51">
        <f>'9.вед 2015'!H138+'9.вед 2015'!H322</f>
        <v>6964.22</v>
      </c>
      <c r="H324" s="51">
        <f>'9.вед 2015'!I138+'9.вед 2015'!I322</f>
        <v>6964.22</v>
      </c>
      <c r="I324" s="50">
        <f t="shared" ref="I324:I384" si="172">H324/G324*100</f>
        <v>100</v>
      </c>
      <c r="J324" s="50">
        <f t="shared" ref="J324:J384" si="173">H324/F324*100</f>
        <v>62.537333536875572</v>
      </c>
    </row>
    <row r="325" spans="1:10" ht="24" x14ac:dyDescent="0.25">
      <c r="A325" s="56" t="s">
        <v>225</v>
      </c>
      <c r="B325" s="53" t="s">
        <v>130</v>
      </c>
      <c r="C325" s="53" t="s">
        <v>36</v>
      </c>
      <c r="D325" s="53" t="s">
        <v>224</v>
      </c>
      <c r="E325" s="54"/>
      <c r="F325" s="51">
        <f>SUM(F326:F327)</f>
        <v>123864.9</v>
      </c>
      <c r="G325" s="51">
        <f>SUM(G326:G327)</f>
        <v>0</v>
      </c>
      <c r="H325" s="51">
        <f t="shared" ref="H325" si="174">SUM(H326:H327)</f>
        <v>0</v>
      </c>
      <c r="I325" s="50"/>
      <c r="J325" s="50"/>
    </row>
    <row r="326" spans="1:10" ht="24" x14ac:dyDescent="0.25">
      <c r="A326" s="56" t="s">
        <v>95</v>
      </c>
      <c r="B326" s="53" t="s">
        <v>130</v>
      </c>
      <c r="C326" s="53" t="s">
        <v>36</v>
      </c>
      <c r="D326" s="53" t="s">
        <v>224</v>
      </c>
      <c r="E326" s="54">
        <v>400</v>
      </c>
      <c r="F326" s="51">
        <f>'9.вед 2015'!G140</f>
        <v>123864.9</v>
      </c>
      <c r="G326" s="51">
        <f>'9.вед 2015'!H140</f>
        <v>0</v>
      </c>
      <c r="H326" s="51">
        <f>'9.вед 2015'!I140</f>
        <v>0</v>
      </c>
      <c r="I326" s="50"/>
      <c r="J326" s="50"/>
    </row>
    <row r="327" spans="1:10" ht="24" x14ac:dyDescent="0.25">
      <c r="A327" s="56" t="s">
        <v>73</v>
      </c>
      <c r="B327" s="85" t="s">
        <v>130</v>
      </c>
      <c r="C327" s="85" t="s">
        <v>36</v>
      </c>
      <c r="D327" s="85" t="s">
        <v>224</v>
      </c>
      <c r="E327" s="84">
        <v>600</v>
      </c>
      <c r="F327" s="51">
        <f>'9.вед 2015'!G141</f>
        <v>0</v>
      </c>
      <c r="G327" s="51">
        <f>'9.вед 2015'!H141</f>
        <v>0</v>
      </c>
      <c r="H327" s="51">
        <f>'9.вед 2015'!I141</f>
        <v>0</v>
      </c>
      <c r="I327" s="50"/>
      <c r="J327" s="50"/>
    </row>
    <row r="328" spans="1:10" ht="60" x14ac:dyDescent="0.25">
      <c r="A328" s="68" t="s">
        <v>683</v>
      </c>
      <c r="B328" s="116" t="s">
        <v>130</v>
      </c>
      <c r="C328" s="116" t="s">
        <v>36</v>
      </c>
      <c r="D328" s="116" t="s">
        <v>682</v>
      </c>
      <c r="E328" s="117"/>
      <c r="F328" s="51">
        <f>F329</f>
        <v>192.5</v>
      </c>
      <c r="G328" s="51">
        <f t="shared" ref="G328:H328" si="175">G329</f>
        <v>192.5</v>
      </c>
      <c r="H328" s="51">
        <f t="shared" si="175"/>
        <v>192.5</v>
      </c>
      <c r="I328" s="50">
        <f t="shared" si="172"/>
        <v>100</v>
      </c>
      <c r="J328" s="50">
        <f t="shared" si="173"/>
        <v>100</v>
      </c>
    </row>
    <row r="329" spans="1:10" ht="24" x14ac:dyDescent="0.25">
      <c r="A329" s="90" t="s">
        <v>73</v>
      </c>
      <c r="B329" s="116" t="s">
        <v>130</v>
      </c>
      <c r="C329" s="116" t="s">
        <v>36</v>
      </c>
      <c r="D329" s="116" t="s">
        <v>682</v>
      </c>
      <c r="E329" s="117">
        <v>600</v>
      </c>
      <c r="F329" s="51">
        <f>'9.вед 2015'!G324</f>
        <v>192.5</v>
      </c>
      <c r="G329" s="51">
        <f>'9.вед 2015'!H324</f>
        <v>192.5</v>
      </c>
      <c r="H329" s="51">
        <f>'9.вед 2015'!I324</f>
        <v>192.5</v>
      </c>
      <c r="I329" s="50">
        <f t="shared" si="172"/>
        <v>100</v>
      </c>
      <c r="J329" s="50">
        <f t="shared" si="173"/>
        <v>100</v>
      </c>
    </row>
    <row r="330" spans="1:10" ht="24" x14ac:dyDescent="0.25">
      <c r="A330" s="52" t="s">
        <v>190</v>
      </c>
      <c r="B330" s="53" t="s">
        <v>130</v>
      </c>
      <c r="C330" s="53" t="s">
        <v>36</v>
      </c>
      <c r="D330" s="53" t="s">
        <v>189</v>
      </c>
      <c r="E330" s="54"/>
      <c r="F330" s="51">
        <f>F331</f>
        <v>0</v>
      </c>
      <c r="G330" s="51">
        <f t="shared" ref="G330:H330" si="176">G331</f>
        <v>0</v>
      </c>
      <c r="H330" s="51">
        <f t="shared" si="176"/>
        <v>0</v>
      </c>
      <c r="I330" s="50"/>
      <c r="J330" s="50"/>
    </row>
    <row r="331" spans="1:10" ht="24" x14ac:dyDescent="0.25">
      <c r="A331" s="60" t="s">
        <v>23</v>
      </c>
      <c r="B331" s="53" t="s">
        <v>130</v>
      </c>
      <c r="C331" s="53" t="s">
        <v>36</v>
      </c>
      <c r="D331" s="53" t="s">
        <v>189</v>
      </c>
      <c r="E331" s="54">
        <v>200</v>
      </c>
      <c r="F331" s="51">
        <f>'9.вед 2015'!G326</f>
        <v>0</v>
      </c>
      <c r="G331" s="51">
        <f>'9.вед 2015'!H326</f>
        <v>0</v>
      </c>
      <c r="H331" s="51">
        <f>'9.вед 2015'!I326</f>
        <v>0</v>
      </c>
      <c r="I331" s="50"/>
      <c r="J331" s="50"/>
    </row>
    <row r="332" spans="1:10" ht="36" x14ac:dyDescent="0.25">
      <c r="A332" s="57" t="s">
        <v>96</v>
      </c>
      <c r="B332" s="53" t="s">
        <v>130</v>
      </c>
      <c r="C332" s="53" t="s">
        <v>36</v>
      </c>
      <c r="D332" s="53" t="s">
        <v>94</v>
      </c>
      <c r="E332" s="54"/>
      <c r="F332" s="51">
        <f>SUM(F333:F334)</f>
        <v>174595.85709999999</v>
      </c>
      <c r="G332" s="51">
        <f t="shared" ref="G332:H332" si="177">SUM(G333:G334)</f>
        <v>6411.42</v>
      </c>
      <c r="H332" s="51">
        <f t="shared" si="177"/>
        <v>6073.26</v>
      </c>
      <c r="I332" s="50">
        <f t="shared" si="172"/>
        <v>94.725661397943057</v>
      </c>
      <c r="J332" s="50">
        <f t="shared" si="173"/>
        <v>3.4784674166246297</v>
      </c>
    </row>
    <row r="333" spans="1:10" ht="24" x14ac:dyDescent="0.25">
      <c r="A333" s="56" t="s">
        <v>95</v>
      </c>
      <c r="B333" s="53" t="s">
        <v>130</v>
      </c>
      <c r="C333" s="53" t="s">
        <v>36</v>
      </c>
      <c r="D333" s="53" t="s">
        <v>94</v>
      </c>
      <c r="E333" s="54">
        <v>400</v>
      </c>
      <c r="F333" s="51">
        <f>'9.вед 2015'!G143+'9.вед 2015'!G328</f>
        <v>174595.85709999999</v>
      </c>
      <c r="G333" s="51">
        <f>'9.вед 2015'!H143+'9.вед 2015'!H328</f>
        <v>6411.42</v>
      </c>
      <c r="H333" s="51">
        <f>'9.вед 2015'!I143+'9.вед 2015'!I328</f>
        <v>6073.26</v>
      </c>
      <c r="I333" s="50">
        <f t="shared" si="172"/>
        <v>94.725661397943057</v>
      </c>
      <c r="J333" s="50">
        <f t="shared" si="173"/>
        <v>3.4784674166246297</v>
      </c>
    </row>
    <row r="334" spans="1:10" ht="24" x14ac:dyDescent="0.25">
      <c r="A334" s="56" t="s">
        <v>73</v>
      </c>
      <c r="B334" s="53" t="s">
        <v>130</v>
      </c>
      <c r="C334" s="53" t="s">
        <v>36</v>
      </c>
      <c r="D334" s="53" t="s">
        <v>94</v>
      </c>
      <c r="E334" s="54">
        <v>600</v>
      </c>
      <c r="F334" s="51">
        <f>'9.вед 2015'!G144</f>
        <v>0</v>
      </c>
      <c r="G334" s="51">
        <f>'9.вед 2015'!H144</f>
        <v>0</v>
      </c>
      <c r="H334" s="51">
        <f>'9.вед 2015'!I144</f>
        <v>0</v>
      </c>
      <c r="I334" s="50"/>
      <c r="J334" s="50"/>
    </row>
    <row r="335" spans="1:10" ht="24" x14ac:dyDescent="0.25">
      <c r="A335" s="68" t="s">
        <v>636</v>
      </c>
      <c r="B335" s="95" t="s">
        <v>130</v>
      </c>
      <c r="C335" s="95" t="s">
        <v>36</v>
      </c>
      <c r="D335" s="95" t="s">
        <v>635</v>
      </c>
      <c r="E335" s="96"/>
      <c r="F335" s="51">
        <f>F336</f>
        <v>932.34051999999997</v>
      </c>
      <c r="G335" s="51">
        <f t="shared" ref="G335:H335" si="178">G336</f>
        <v>930.51</v>
      </c>
      <c r="H335" s="51">
        <f t="shared" si="178"/>
        <v>930.51</v>
      </c>
      <c r="I335" s="50">
        <f t="shared" si="172"/>
        <v>100</v>
      </c>
      <c r="J335" s="50">
        <f t="shared" si="173"/>
        <v>99.803664008939563</v>
      </c>
    </row>
    <row r="336" spans="1:10" ht="24" x14ac:dyDescent="0.25">
      <c r="A336" s="90" t="s">
        <v>73</v>
      </c>
      <c r="B336" s="95" t="s">
        <v>130</v>
      </c>
      <c r="C336" s="95" t="s">
        <v>36</v>
      </c>
      <c r="D336" s="95" t="s">
        <v>635</v>
      </c>
      <c r="E336" s="96">
        <v>600</v>
      </c>
      <c r="F336" s="51">
        <f>'9.вед 2015'!G330</f>
        <v>932.34051999999997</v>
      </c>
      <c r="G336" s="51">
        <f>'9.вед 2015'!H330</f>
        <v>930.51</v>
      </c>
      <c r="H336" s="51">
        <f>'9.вед 2015'!I330</f>
        <v>930.51</v>
      </c>
      <c r="I336" s="50">
        <f t="shared" si="172"/>
        <v>100</v>
      </c>
      <c r="J336" s="50">
        <f t="shared" si="173"/>
        <v>99.803664008939563</v>
      </c>
    </row>
    <row r="337" spans="1:10" x14ac:dyDescent="0.25">
      <c r="A337" s="58" t="s">
        <v>134</v>
      </c>
      <c r="B337" s="59" t="s">
        <v>130</v>
      </c>
      <c r="C337" s="59" t="s">
        <v>64</v>
      </c>
      <c r="D337" s="59"/>
      <c r="E337" s="63"/>
      <c r="F337" s="51">
        <f>F338+F361+F369</f>
        <v>741074.46717999992</v>
      </c>
      <c r="G337" s="51">
        <f t="shared" ref="G337:H337" si="179">G338+G361+G369</f>
        <v>437436.70098000002</v>
      </c>
      <c r="H337" s="51">
        <f t="shared" si="179"/>
        <v>417372.40098000003</v>
      </c>
      <c r="I337" s="50">
        <f t="shared" si="172"/>
        <v>95.41321065309576</v>
      </c>
      <c r="J337" s="50">
        <f t="shared" si="173"/>
        <v>56.319900288593303</v>
      </c>
    </row>
    <row r="338" spans="1:10" ht="24" x14ac:dyDescent="0.25">
      <c r="A338" s="56" t="s">
        <v>597</v>
      </c>
      <c r="B338" s="53" t="s">
        <v>130</v>
      </c>
      <c r="C338" s="53" t="s">
        <v>64</v>
      </c>
      <c r="D338" s="53" t="s">
        <v>145</v>
      </c>
      <c r="E338" s="54"/>
      <c r="F338" s="51">
        <f>F339+F356</f>
        <v>648595.69999999995</v>
      </c>
      <c r="G338" s="51">
        <f>G339+G356</f>
        <v>377661.89</v>
      </c>
      <c r="H338" s="51">
        <f t="shared" ref="H338" si="180">H339+H356</f>
        <v>357597.59</v>
      </c>
      <c r="I338" s="50">
        <f t="shared" si="172"/>
        <v>94.687232010621997</v>
      </c>
      <c r="J338" s="50">
        <f t="shared" si="173"/>
        <v>55.134129011339425</v>
      </c>
    </row>
    <row r="339" spans="1:10" ht="24" x14ac:dyDescent="0.25">
      <c r="A339" s="56" t="s">
        <v>598</v>
      </c>
      <c r="B339" s="53" t="s">
        <v>130</v>
      </c>
      <c r="C339" s="53" t="s">
        <v>64</v>
      </c>
      <c r="D339" s="53" t="s">
        <v>144</v>
      </c>
      <c r="E339" s="54"/>
      <c r="F339" s="51">
        <f>F340+F342+F344+F348+F350+F352+F354+F346</f>
        <v>631663.5</v>
      </c>
      <c r="G339" s="51">
        <f>G340+G342+G344+G348+G350+G352+G354+G346</f>
        <v>367323.95</v>
      </c>
      <c r="H339" s="51">
        <f t="shared" ref="H339" si="181">H340+H342+H344+H348+H350+H352+H354+H346</f>
        <v>347259.65</v>
      </c>
      <c r="I339" s="50">
        <f t="shared" si="172"/>
        <v>94.537709833513446</v>
      </c>
      <c r="J339" s="50">
        <f t="shared" si="173"/>
        <v>54.975418082570869</v>
      </c>
    </row>
    <row r="340" spans="1:10" ht="48" x14ac:dyDescent="0.25">
      <c r="A340" s="56" t="s">
        <v>25</v>
      </c>
      <c r="B340" s="53" t="s">
        <v>130</v>
      </c>
      <c r="C340" s="53" t="s">
        <v>64</v>
      </c>
      <c r="D340" s="53" t="s">
        <v>161</v>
      </c>
      <c r="E340" s="54"/>
      <c r="F340" s="51">
        <f>F341</f>
        <v>99039.9</v>
      </c>
      <c r="G340" s="51">
        <f t="shared" ref="G340:H340" si="182">G341</f>
        <v>51461.4</v>
      </c>
      <c r="H340" s="51">
        <f t="shared" si="182"/>
        <v>51461.4</v>
      </c>
      <c r="I340" s="50">
        <f t="shared" si="172"/>
        <v>100</v>
      </c>
      <c r="J340" s="50">
        <f t="shared" si="173"/>
        <v>51.960270557623758</v>
      </c>
    </row>
    <row r="341" spans="1:10" ht="24" x14ac:dyDescent="0.25">
      <c r="A341" s="56" t="s">
        <v>73</v>
      </c>
      <c r="B341" s="53" t="s">
        <v>130</v>
      </c>
      <c r="C341" s="53" t="s">
        <v>64</v>
      </c>
      <c r="D341" s="53" t="s">
        <v>161</v>
      </c>
      <c r="E341" s="54">
        <v>600</v>
      </c>
      <c r="F341" s="51">
        <f>'9.вед 2015'!G335</f>
        <v>99039.9</v>
      </c>
      <c r="G341" s="51">
        <f>'9.вед 2015'!H335</f>
        <v>51461.4</v>
      </c>
      <c r="H341" s="51">
        <f>'9.вед 2015'!I335</f>
        <v>51461.4</v>
      </c>
      <c r="I341" s="50">
        <f t="shared" si="172"/>
        <v>100</v>
      </c>
      <c r="J341" s="50">
        <f t="shared" si="173"/>
        <v>51.960270557623758</v>
      </c>
    </row>
    <row r="342" spans="1:10" ht="48" x14ac:dyDescent="0.25">
      <c r="A342" s="60" t="s">
        <v>162</v>
      </c>
      <c r="B342" s="53" t="s">
        <v>130</v>
      </c>
      <c r="C342" s="53" t="s">
        <v>64</v>
      </c>
      <c r="D342" s="53" t="s">
        <v>469</v>
      </c>
      <c r="E342" s="54"/>
      <c r="F342" s="51">
        <f>F343</f>
        <v>114085.4</v>
      </c>
      <c r="G342" s="51">
        <f t="shared" ref="G342:H342" si="183">G343</f>
        <v>60050</v>
      </c>
      <c r="H342" s="51">
        <f t="shared" si="183"/>
        <v>60050</v>
      </c>
      <c r="I342" s="50">
        <f t="shared" si="172"/>
        <v>100</v>
      </c>
      <c r="J342" s="50">
        <f t="shared" si="173"/>
        <v>52.636007762605907</v>
      </c>
    </row>
    <row r="343" spans="1:10" ht="24" x14ac:dyDescent="0.25">
      <c r="A343" s="56" t="s">
        <v>73</v>
      </c>
      <c r="B343" s="53" t="s">
        <v>130</v>
      </c>
      <c r="C343" s="53" t="s">
        <v>64</v>
      </c>
      <c r="D343" s="53" t="s">
        <v>469</v>
      </c>
      <c r="E343" s="54">
        <v>600</v>
      </c>
      <c r="F343" s="51">
        <f>'9.вед 2015'!G337</f>
        <v>114085.4</v>
      </c>
      <c r="G343" s="51">
        <f>'9.вед 2015'!H337</f>
        <v>60050</v>
      </c>
      <c r="H343" s="51">
        <f>'9.вед 2015'!I337</f>
        <v>60050</v>
      </c>
      <c r="I343" s="50">
        <f t="shared" si="172"/>
        <v>100</v>
      </c>
      <c r="J343" s="50">
        <f t="shared" si="173"/>
        <v>52.636007762605907</v>
      </c>
    </row>
    <row r="344" spans="1:10" ht="48" x14ac:dyDescent="0.25">
      <c r="A344" s="60" t="s">
        <v>180</v>
      </c>
      <c r="B344" s="53" t="s">
        <v>130</v>
      </c>
      <c r="C344" s="53" t="s">
        <v>64</v>
      </c>
      <c r="D344" s="53" t="s">
        <v>179</v>
      </c>
      <c r="E344" s="54"/>
      <c r="F344" s="51">
        <f>F345</f>
        <v>3732.1</v>
      </c>
      <c r="G344" s="51">
        <f t="shared" ref="G344:H344" si="184">G345</f>
        <v>1800</v>
      </c>
      <c r="H344" s="51">
        <f t="shared" si="184"/>
        <v>1800</v>
      </c>
      <c r="I344" s="50">
        <f t="shared" si="172"/>
        <v>100</v>
      </c>
      <c r="J344" s="50">
        <f t="shared" si="173"/>
        <v>48.23021891160473</v>
      </c>
    </row>
    <row r="345" spans="1:10" ht="24" x14ac:dyDescent="0.25">
      <c r="A345" s="56" t="s">
        <v>73</v>
      </c>
      <c r="B345" s="53" t="s">
        <v>130</v>
      </c>
      <c r="C345" s="53" t="s">
        <v>64</v>
      </c>
      <c r="D345" s="53" t="s">
        <v>470</v>
      </c>
      <c r="E345" s="54">
        <v>600</v>
      </c>
      <c r="F345" s="51">
        <f>'9.вед 2015'!G339</f>
        <v>3732.1</v>
      </c>
      <c r="G345" s="51">
        <f>'9.вед 2015'!H339</f>
        <v>1800</v>
      </c>
      <c r="H345" s="51">
        <f>'9.вед 2015'!I339</f>
        <v>1800</v>
      </c>
      <c r="I345" s="50">
        <f t="shared" si="172"/>
        <v>100</v>
      </c>
      <c r="J345" s="50">
        <f t="shared" si="173"/>
        <v>48.23021891160473</v>
      </c>
    </row>
    <row r="346" spans="1:10" ht="48" x14ac:dyDescent="0.25">
      <c r="A346" s="56" t="s">
        <v>18</v>
      </c>
      <c r="B346" s="53" t="s">
        <v>130</v>
      </c>
      <c r="C346" s="53" t="s">
        <v>64</v>
      </c>
      <c r="D346" s="53" t="s">
        <v>458</v>
      </c>
      <c r="E346" s="53"/>
      <c r="F346" s="51">
        <f>F347</f>
        <v>6000</v>
      </c>
      <c r="G346" s="51">
        <f t="shared" ref="G346:H346" si="185">G347</f>
        <v>3900</v>
      </c>
      <c r="H346" s="51">
        <f t="shared" si="185"/>
        <v>3835.7</v>
      </c>
      <c r="I346" s="50">
        <f t="shared" si="172"/>
        <v>98.351282051282055</v>
      </c>
      <c r="J346" s="50">
        <f t="shared" si="173"/>
        <v>63.928333333333335</v>
      </c>
    </row>
    <row r="347" spans="1:10" ht="24" x14ac:dyDescent="0.25">
      <c r="A347" s="56" t="s">
        <v>73</v>
      </c>
      <c r="B347" s="53" t="s">
        <v>130</v>
      </c>
      <c r="C347" s="53" t="s">
        <v>64</v>
      </c>
      <c r="D347" s="53" t="s">
        <v>458</v>
      </c>
      <c r="E347" s="53" t="s">
        <v>71</v>
      </c>
      <c r="F347" s="51">
        <f>'9.вед 2015'!G341</f>
        <v>6000</v>
      </c>
      <c r="G347" s="51">
        <f>'9.вед 2015'!H341</f>
        <v>3900</v>
      </c>
      <c r="H347" s="51">
        <f>'9.вед 2015'!I341</f>
        <v>3835.7</v>
      </c>
      <c r="I347" s="50">
        <f t="shared" si="172"/>
        <v>98.351282051282055</v>
      </c>
      <c r="J347" s="50">
        <f t="shared" si="173"/>
        <v>63.928333333333335</v>
      </c>
    </row>
    <row r="348" spans="1:10" ht="60" x14ac:dyDescent="0.25">
      <c r="A348" s="56" t="s">
        <v>121</v>
      </c>
      <c r="B348" s="53" t="s">
        <v>130</v>
      </c>
      <c r="C348" s="53" t="s">
        <v>64</v>
      </c>
      <c r="D348" s="53" t="s">
        <v>178</v>
      </c>
      <c r="E348" s="54"/>
      <c r="F348" s="51">
        <f>F349</f>
        <v>0</v>
      </c>
      <c r="G348" s="51">
        <f>G349</f>
        <v>0</v>
      </c>
      <c r="H348" s="51">
        <f t="shared" ref="H348" si="186">H349</f>
        <v>0</v>
      </c>
      <c r="I348" s="50"/>
      <c r="J348" s="50"/>
    </row>
    <row r="349" spans="1:10" ht="24" x14ac:dyDescent="0.25">
      <c r="A349" s="56" t="s">
        <v>73</v>
      </c>
      <c r="B349" s="53" t="s">
        <v>130</v>
      </c>
      <c r="C349" s="53" t="s">
        <v>64</v>
      </c>
      <c r="D349" s="53" t="s">
        <v>178</v>
      </c>
      <c r="E349" s="54">
        <v>600</v>
      </c>
      <c r="F349" s="51">
        <f>'9.вед 2015'!G343</f>
        <v>0</v>
      </c>
      <c r="G349" s="51">
        <f>'9.вед 2015'!H343</f>
        <v>0</v>
      </c>
      <c r="H349" s="51">
        <f>'9.вед 2015'!I343</f>
        <v>0</v>
      </c>
      <c r="I349" s="50"/>
      <c r="J349" s="50"/>
    </row>
    <row r="350" spans="1:10" ht="60" x14ac:dyDescent="0.25">
      <c r="A350" s="56" t="s">
        <v>177</v>
      </c>
      <c r="B350" s="53" t="s">
        <v>130</v>
      </c>
      <c r="C350" s="53" t="s">
        <v>64</v>
      </c>
      <c r="D350" s="53" t="s">
        <v>176</v>
      </c>
      <c r="E350" s="54"/>
      <c r="F350" s="51">
        <f>F351</f>
        <v>28960.400000000001</v>
      </c>
      <c r="G350" s="51">
        <f>G351</f>
        <v>14281.08</v>
      </c>
      <c r="H350" s="51">
        <f t="shared" ref="H350" si="187">H351</f>
        <v>14281.08</v>
      </c>
      <c r="I350" s="50">
        <f t="shared" si="172"/>
        <v>100</v>
      </c>
      <c r="J350" s="50">
        <f t="shared" si="173"/>
        <v>49.312440435905579</v>
      </c>
    </row>
    <row r="351" spans="1:10" ht="24" x14ac:dyDescent="0.25">
      <c r="A351" s="56" t="s">
        <v>73</v>
      </c>
      <c r="B351" s="53" t="s">
        <v>130</v>
      </c>
      <c r="C351" s="53" t="s">
        <v>64</v>
      </c>
      <c r="D351" s="53" t="s">
        <v>176</v>
      </c>
      <c r="E351" s="54">
        <v>600</v>
      </c>
      <c r="F351" s="51">
        <f>'9.вед 2015'!G345</f>
        <v>28960.400000000001</v>
      </c>
      <c r="G351" s="51">
        <f>'9.вед 2015'!H345</f>
        <v>14281.08</v>
      </c>
      <c r="H351" s="51">
        <f>'9.вед 2015'!I345</f>
        <v>14281.08</v>
      </c>
      <c r="I351" s="50">
        <f t="shared" si="172"/>
        <v>100</v>
      </c>
      <c r="J351" s="50">
        <f t="shared" si="173"/>
        <v>49.312440435905579</v>
      </c>
    </row>
    <row r="352" spans="1:10" ht="36" x14ac:dyDescent="0.25">
      <c r="A352" s="56" t="s">
        <v>175</v>
      </c>
      <c r="B352" s="53" t="s">
        <v>130</v>
      </c>
      <c r="C352" s="53" t="s">
        <v>64</v>
      </c>
      <c r="D352" s="53" t="s">
        <v>174</v>
      </c>
      <c r="E352" s="54"/>
      <c r="F352" s="51">
        <f>F353</f>
        <v>379845.7</v>
      </c>
      <c r="G352" s="51">
        <f>G353</f>
        <v>235831.47</v>
      </c>
      <c r="H352" s="51">
        <f t="shared" ref="H352" si="188">H353</f>
        <v>215831.47</v>
      </c>
      <c r="I352" s="50">
        <f t="shared" si="172"/>
        <v>91.519367622989407</v>
      </c>
      <c r="J352" s="50">
        <f t="shared" si="173"/>
        <v>56.820827509696706</v>
      </c>
    </row>
    <row r="353" spans="1:10" ht="24" x14ac:dyDescent="0.25">
      <c r="A353" s="56" t="s">
        <v>73</v>
      </c>
      <c r="B353" s="53" t="s">
        <v>130</v>
      </c>
      <c r="C353" s="53" t="s">
        <v>64</v>
      </c>
      <c r="D353" s="53" t="s">
        <v>174</v>
      </c>
      <c r="E353" s="54">
        <v>600</v>
      </c>
      <c r="F353" s="51">
        <f>'9.вед 2015'!G347</f>
        <v>379845.7</v>
      </c>
      <c r="G353" s="51">
        <f>'9.вед 2015'!H347</f>
        <v>235831.47</v>
      </c>
      <c r="H353" s="51">
        <f>'9.вед 2015'!I347</f>
        <v>215831.47</v>
      </c>
      <c r="I353" s="50">
        <f t="shared" si="172"/>
        <v>91.519367622989407</v>
      </c>
      <c r="J353" s="50">
        <f t="shared" si="173"/>
        <v>56.820827509696706</v>
      </c>
    </row>
    <row r="354" spans="1:10" ht="48" x14ac:dyDescent="0.25">
      <c r="A354" s="56" t="s">
        <v>173</v>
      </c>
      <c r="B354" s="53" t="s">
        <v>130</v>
      </c>
      <c r="C354" s="53" t="s">
        <v>64</v>
      </c>
      <c r="D354" s="53" t="s">
        <v>172</v>
      </c>
      <c r="E354" s="54"/>
      <c r="F354" s="51">
        <f>F355</f>
        <v>0</v>
      </c>
      <c r="G354" s="51">
        <f t="shared" ref="G354:H354" si="189">G355</f>
        <v>0</v>
      </c>
      <c r="H354" s="51">
        <f t="shared" si="189"/>
        <v>0</v>
      </c>
      <c r="I354" s="50"/>
      <c r="J354" s="50"/>
    </row>
    <row r="355" spans="1:10" ht="24" x14ac:dyDescent="0.25">
      <c r="A355" s="56" t="s">
        <v>73</v>
      </c>
      <c r="B355" s="53" t="s">
        <v>130</v>
      </c>
      <c r="C355" s="53" t="s">
        <v>64</v>
      </c>
      <c r="D355" s="53" t="s">
        <v>172</v>
      </c>
      <c r="E355" s="54">
        <v>600</v>
      </c>
      <c r="F355" s="51">
        <f>'9.вед 2015'!G349</f>
        <v>0</v>
      </c>
      <c r="G355" s="51">
        <f>'9.вед 2015'!H349</f>
        <v>0</v>
      </c>
      <c r="H355" s="51">
        <f>'9.вед 2015'!I349</f>
        <v>0</v>
      </c>
      <c r="I355" s="50"/>
      <c r="J355" s="50"/>
    </row>
    <row r="356" spans="1:10" x14ac:dyDescent="0.25">
      <c r="A356" s="56" t="s">
        <v>599</v>
      </c>
      <c r="B356" s="53" t="s">
        <v>130</v>
      </c>
      <c r="C356" s="53" t="s">
        <v>64</v>
      </c>
      <c r="D356" s="53" t="s">
        <v>158</v>
      </c>
      <c r="E356" s="54"/>
      <c r="F356" s="51">
        <f>F357+F359</f>
        <v>16932.2</v>
      </c>
      <c r="G356" s="51">
        <f>G357+G359</f>
        <v>10337.939999999999</v>
      </c>
      <c r="H356" s="51">
        <f t="shared" ref="H356" si="190">H357+H359</f>
        <v>10337.939999999999</v>
      </c>
      <c r="I356" s="50">
        <f t="shared" si="172"/>
        <v>100</v>
      </c>
      <c r="J356" s="50">
        <f t="shared" si="173"/>
        <v>61.054913124106726</v>
      </c>
    </row>
    <row r="357" spans="1:10" ht="48" x14ac:dyDescent="0.25">
      <c r="A357" s="56" t="s">
        <v>156</v>
      </c>
      <c r="B357" s="53" t="s">
        <v>130</v>
      </c>
      <c r="C357" s="53" t="s">
        <v>64</v>
      </c>
      <c r="D357" s="53" t="s">
        <v>155</v>
      </c>
      <c r="E357" s="54"/>
      <c r="F357" s="51">
        <f>F358</f>
        <v>1354.6</v>
      </c>
      <c r="G357" s="51">
        <f>G358</f>
        <v>688.48</v>
      </c>
      <c r="H357" s="51">
        <f t="shared" ref="H357" si="191">H358</f>
        <v>688.48</v>
      </c>
      <c r="I357" s="50">
        <f t="shared" si="172"/>
        <v>100</v>
      </c>
      <c r="J357" s="50">
        <f t="shared" si="173"/>
        <v>50.825335892514403</v>
      </c>
    </row>
    <row r="358" spans="1:10" ht="24" x14ac:dyDescent="0.25">
      <c r="A358" s="56" t="s">
        <v>73</v>
      </c>
      <c r="B358" s="53" t="s">
        <v>130</v>
      </c>
      <c r="C358" s="53" t="s">
        <v>64</v>
      </c>
      <c r="D358" s="53" t="s">
        <v>155</v>
      </c>
      <c r="E358" s="54">
        <v>600</v>
      </c>
      <c r="F358" s="51">
        <f>'9.вед 2015'!G352</f>
        <v>1354.6</v>
      </c>
      <c r="G358" s="51">
        <f>'9.вед 2015'!H352</f>
        <v>688.48</v>
      </c>
      <c r="H358" s="51">
        <f>'9.вед 2015'!I352</f>
        <v>688.48</v>
      </c>
      <c r="I358" s="50">
        <f t="shared" si="172"/>
        <v>100</v>
      </c>
      <c r="J358" s="50">
        <f t="shared" si="173"/>
        <v>50.825335892514403</v>
      </c>
    </row>
    <row r="359" spans="1:10" ht="24" x14ac:dyDescent="0.25">
      <c r="A359" s="56" t="s">
        <v>154</v>
      </c>
      <c r="B359" s="53" t="s">
        <v>130</v>
      </c>
      <c r="C359" s="53" t="s">
        <v>64</v>
      </c>
      <c r="D359" s="53" t="s">
        <v>153</v>
      </c>
      <c r="E359" s="54"/>
      <c r="F359" s="51">
        <f>F360</f>
        <v>15577.6</v>
      </c>
      <c r="G359" s="51">
        <f>G360</f>
        <v>9649.4599999999991</v>
      </c>
      <c r="H359" s="51">
        <f t="shared" ref="H359" si="192">H360</f>
        <v>9649.4599999999991</v>
      </c>
      <c r="I359" s="50">
        <f t="shared" si="172"/>
        <v>100</v>
      </c>
      <c r="J359" s="50">
        <f t="shared" si="173"/>
        <v>61.944458709942474</v>
      </c>
    </row>
    <row r="360" spans="1:10" ht="24" x14ac:dyDescent="0.25">
      <c r="A360" s="56" t="s">
        <v>73</v>
      </c>
      <c r="B360" s="53" t="s">
        <v>130</v>
      </c>
      <c r="C360" s="53" t="s">
        <v>64</v>
      </c>
      <c r="D360" s="53" t="s">
        <v>153</v>
      </c>
      <c r="E360" s="54">
        <v>600</v>
      </c>
      <c r="F360" s="51">
        <f>'9.вед 2015'!G354</f>
        <v>15577.6</v>
      </c>
      <c r="G360" s="51">
        <f>'9.вед 2015'!H354</f>
        <v>9649.4599999999991</v>
      </c>
      <c r="H360" s="51">
        <f>'9.вед 2015'!I354</f>
        <v>9649.4599999999991</v>
      </c>
      <c r="I360" s="50">
        <f t="shared" si="172"/>
        <v>100</v>
      </c>
      <c r="J360" s="50">
        <f t="shared" si="173"/>
        <v>61.944458709942474</v>
      </c>
    </row>
    <row r="361" spans="1:10" x14ac:dyDescent="0.25">
      <c r="A361" s="56" t="s">
        <v>115</v>
      </c>
      <c r="B361" s="53" t="s">
        <v>130</v>
      </c>
      <c r="C361" s="53" t="s">
        <v>64</v>
      </c>
      <c r="D361" s="53" t="s">
        <v>114</v>
      </c>
      <c r="E361" s="54"/>
      <c r="F361" s="51">
        <f>F362</f>
        <v>90127.5</v>
      </c>
      <c r="G361" s="51">
        <f t="shared" ref="G361:H361" si="193">G362</f>
        <v>57634.700000000004</v>
      </c>
      <c r="H361" s="51">
        <f t="shared" si="193"/>
        <v>57634.700000000004</v>
      </c>
      <c r="I361" s="50">
        <f t="shared" si="172"/>
        <v>100</v>
      </c>
      <c r="J361" s="50">
        <f t="shared" si="173"/>
        <v>63.947962608526808</v>
      </c>
    </row>
    <row r="362" spans="1:10" ht="36" x14ac:dyDescent="0.25">
      <c r="A362" s="56" t="s">
        <v>610</v>
      </c>
      <c r="B362" s="53" t="s">
        <v>130</v>
      </c>
      <c r="C362" s="53" t="s">
        <v>64</v>
      </c>
      <c r="D362" s="53" t="s">
        <v>133</v>
      </c>
      <c r="E362" s="54"/>
      <c r="F362" s="51">
        <f>F363+F367+F365</f>
        <v>90127.5</v>
      </c>
      <c r="G362" s="51">
        <f t="shared" ref="G362:H362" si="194">G363+G367+G365</f>
        <v>57634.700000000004</v>
      </c>
      <c r="H362" s="51">
        <f t="shared" si="194"/>
        <v>57634.700000000004</v>
      </c>
      <c r="I362" s="50">
        <f t="shared" si="172"/>
        <v>100</v>
      </c>
      <c r="J362" s="50">
        <f t="shared" si="173"/>
        <v>63.947962608526808</v>
      </c>
    </row>
    <row r="363" spans="1:10" ht="48" x14ac:dyDescent="0.25">
      <c r="A363" s="56" t="s">
        <v>25</v>
      </c>
      <c r="B363" s="53" t="s">
        <v>130</v>
      </c>
      <c r="C363" s="53" t="s">
        <v>64</v>
      </c>
      <c r="D363" s="53" t="s">
        <v>132</v>
      </c>
      <c r="E363" s="54"/>
      <c r="F363" s="51">
        <f>F364</f>
        <v>85398.2</v>
      </c>
      <c r="G363" s="51">
        <f t="shared" ref="G363:H363" si="195">G364</f>
        <v>54227.6</v>
      </c>
      <c r="H363" s="51">
        <f t="shared" si="195"/>
        <v>54227.6</v>
      </c>
      <c r="I363" s="50">
        <f t="shared" si="172"/>
        <v>100</v>
      </c>
      <c r="J363" s="50">
        <f t="shared" si="173"/>
        <v>63.499699056888794</v>
      </c>
    </row>
    <row r="364" spans="1:10" ht="24" x14ac:dyDescent="0.25">
      <c r="A364" s="56" t="s">
        <v>73</v>
      </c>
      <c r="B364" s="53" t="s">
        <v>130</v>
      </c>
      <c r="C364" s="53" t="s">
        <v>64</v>
      </c>
      <c r="D364" s="53" t="s">
        <v>132</v>
      </c>
      <c r="E364" s="54">
        <v>600</v>
      </c>
      <c r="F364" s="51">
        <f>'9.вед 2015'!G459</f>
        <v>85398.2</v>
      </c>
      <c r="G364" s="51">
        <f>'9.вед 2015'!H459</f>
        <v>54227.6</v>
      </c>
      <c r="H364" s="51">
        <f>'9.вед 2015'!I459</f>
        <v>54227.6</v>
      </c>
      <c r="I364" s="50">
        <f t="shared" si="172"/>
        <v>100</v>
      </c>
      <c r="J364" s="50">
        <f t="shared" si="173"/>
        <v>63.499699056888794</v>
      </c>
    </row>
    <row r="365" spans="1:10" ht="48" x14ac:dyDescent="0.25">
      <c r="A365" s="56" t="s">
        <v>18</v>
      </c>
      <c r="B365" s="53" t="s">
        <v>130</v>
      </c>
      <c r="C365" s="53" t="s">
        <v>64</v>
      </c>
      <c r="D365" s="53" t="s">
        <v>460</v>
      </c>
      <c r="E365" s="53"/>
      <c r="F365" s="51">
        <f>F366</f>
        <v>1766.8</v>
      </c>
      <c r="G365" s="51">
        <f t="shared" ref="G365:H365" si="196">G366</f>
        <v>1211.8</v>
      </c>
      <c r="H365" s="51">
        <f t="shared" si="196"/>
        <v>1211.8</v>
      </c>
      <c r="I365" s="50">
        <f t="shared" si="172"/>
        <v>100</v>
      </c>
      <c r="J365" s="50">
        <f t="shared" si="173"/>
        <v>68.58727643196741</v>
      </c>
    </row>
    <row r="366" spans="1:10" ht="24" x14ac:dyDescent="0.25">
      <c r="A366" s="56" t="s">
        <v>73</v>
      </c>
      <c r="B366" s="53" t="s">
        <v>130</v>
      </c>
      <c r="C366" s="53" t="s">
        <v>64</v>
      </c>
      <c r="D366" s="53" t="s">
        <v>460</v>
      </c>
      <c r="E366" s="53" t="s">
        <v>71</v>
      </c>
      <c r="F366" s="51">
        <f>'9.вед 2015'!G461</f>
        <v>1766.8</v>
      </c>
      <c r="G366" s="51">
        <f>'9.вед 2015'!H461</f>
        <v>1211.8</v>
      </c>
      <c r="H366" s="51">
        <f>'9.вед 2015'!I461</f>
        <v>1211.8</v>
      </c>
      <c r="I366" s="50">
        <f t="shared" si="172"/>
        <v>100</v>
      </c>
      <c r="J366" s="50">
        <f t="shared" si="173"/>
        <v>68.58727643196741</v>
      </c>
    </row>
    <row r="367" spans="1:10" ht="60" x14ac:dyDescent="0.25">
      <c r="A367" s="56" t="s">
        <v>121</v>
      </c>
      <c r="B367" s="53" t="s">
        <v>130</v>
      </c>
      <c r="C367" s="53" t="s">
        <v>64</v>
      </c>
      <c r="D367" s="53" t="s">
        <v>131</v>
      </c>
      <c r="E367" s="54"/>
      <c r="F367" s="51">
        <f>F368</f>
        <v>2962.5</v>
      </c>
      <c r="G367" s="51">
        <f t="shared" ref="G367:H367" si="197">G368</f>
        <v>2195.3000000000002</v>
      </c>
      <c r="H367" s="51">
        <f t="shared" si="197"/>
        <v>2195.3000000000002</v>
      </c>
      <c r="I367" s="50">
        <f t="shared" si="172"/>
        <v>100</v>
      </c>
      <c r="J367" s="50">
        <f t="shared" si="173"/>
        <v>74.102953586497904</v>
      </c>
    </row>
    <row r="368" spans="1:10" ht="24" x14ac:dyDescent="0.25">
      <c r="A368" s="90" t="s">
        <v>73</v>
      </c>
      <c r="B368" s="53" t="s">
        <v>130</v>
      </c>
      <c r="C368" s="53" t="s">
        <v>64</v>
      </c>
      <c r="D368" s="53" t="s">
        <v>131</v>
      </c>
      <c r="E368" s="54">
        <v>600</v>
      </c>
      <c r="F368" s="51">
        <f>'9.вед 2015'!G463</f>
        <v>2962.5</v>
      </c>
      <c r="G368" s="51">
        <f>'9.вед 2015'!H463</f>
        <v>2195.3000000000002</v>
      </c>
      <c r="H368" s="51">
        <f>'9.вед 2015'!I463</f>
        <v>2195.3000000000002</v>
      </c>
      <c r="I368" s="50">
        <f t="shared" si="172"/>
        <v>100</v>
      </c>
      <c r="J368" s="50">
        <f t="shared" si="173"/>
        <v>74.102953586497904</v>
      </c>
    </row>
    <row r="369" spans="1:10" x14ac:dyDescent="0.25">
      <c r="A369" s="52" t="s">
        <v>13</v>
      </c>
      <c r="B369" s="95" t="s">
        <v>130</v>
      </c>
      <c r="C369" s="95" t="s">
        <v>64</v>
      </c>
      <c r="D369" s="95" t="s">
        <v>12</v>
      </c>
      <c r="E369" s="96"/>
      <c r="F369" s="51">
        <f>F370</f>
        <v>2351.2671800000003</v>
      </c>
      <c r="G369" s="51">
        <f t="shared" ref="G369:H369" si="198">G370</f>
        <v>2140.1109799999999</v>
      </c>
      <c r="H369" s="51">
        <f t="shared" si="198"/>
        <v>2140.1109799999999</v>
      </c>
      <c r="I369" s="50">
        <f t="shared" si="172"/>
        <v>100</v>
      </c>
      <c r="J369" s="50">
        <f t="shared" si="173"/>
        <v>91.019472317050742</v>
      </c>
    </row>
    <row r="370" spans="1:10" ht="24" x14ac:dyDescent="0.25">
      <c r="A370" s="52" t="s">
        <v>11</v>
      </c>
      <c r="B370" s="95" t="s">
        <v>130</v>
      </c>
      <c r="C370" s="95" t="s">
        <v>64</v>
      </c>
      <c r="D370" s="95" t="s">
        <v>10</v>
      </c>
      <c r="E370" s="96"/>
      <c r="F370" s="51">
        <f>F373+F375+F377+F371+F379</f>
        <v>2351.2671800000003</v>
      </c>
      <c r="G370" s="51">
        <f t="shared" ref="G370:H370" si="199">G373+G375+G377+G371+G379</f>
        <v>2140.1109799999999</v>
      </c>
      <c r="H370" s="51">
        <f t="shared" si="199"/>
        <v>2140.1109799999999</v>
      </c>
      <c r="I370" s="50">
        <f t="shared" si="172"/>
        <v>100</v>
      </c>
      <c r="J370" s="50">
        <f t="shared" si="173"/>
        <v>91.019472317050742</v>
      </c>
    </row>
    <row r="371" spans="1:10" ht="60" x14ac:dyDescent="0.25">
      <c r="A371" s="68" t="s">
        <v>683</v>
      </c>
      <c r="B371" s="116" t="s">
        <v>130</v>
      </c>
      <c r="C371" s="116" t="s">
        <v>64</v>
      </c>
      <c r="D371" s="116" t="s">
        <v>682</v>
      </c>
      <c r="E371" s="117"/>
      <c r="F371" s="51">
        <f>F372</f>
        <v>271.60000000000002</v>
      </c>
      <c r="G371" s="51">
        <f t="shared" ref="G371:H371" si="200">G372</f>
        <v>271.60000000000002</v>
      </c>
      <c r="H371" s="51">
        <f t="shared" si="200"/>
        <v>271.60000000000002</v>
      </c>
      <c r="I371" s="50">
        <f t="shared" si="172"/>
        <v>100</v>
      </c>
      <c r="J371" s="50">
        <f t="shared" si="173"/>
        <v>100</v>
      </c>
    </row>
    <row r="372" spans="1:10" ht="24" x14ac:dyDescent="0.25">
      <c r="A372" s="90" t="s">
        <v>73</v>
      </c>
      <c r="B372" s="116" t="s">
        <v>130</v>
      </c>
      <c r="C372" s="116" t="s">
        <v>64</v>
      </c>
      <c r="D372" s="116" t="s">
        <v>682</v>
      </c>
      <c r="E372" s="117">
        <v>600</v>
      </c>
      <c r="F372" s="51">
        <f>'9.вед 2015'!G358+'9.вед 2015'!G467</f>
        <v>271.60000000000002</v>
      </c>
      <c r="G372" s="51">
        <f>'9.вед 2015'!H358+'9.вед 2015'!H467</f>
        <v>271.60000000000002</v>
      </c>
      <c r="H372" s="51">
        <f>'9.вед 2015'!I358+'9.вед 2015'!I467</f>
        <v>271.60000000000002</v>
      </c>
      <c r="I372" s="50">
        <f t="shared" si="172"/>
        <v>100</v>
      </c>
      <c r="J372" s="50">
        <f t="shared" si="173"/>
        <v>100</v>
      </c>
    </row>
    <row r="373" spans="1:10" x14ac:dyDescent="0.25">
      <c r="A373" s="107" t="s">
        <v>637</v>
      </c>
      <c r="B373" s="95" t="s">
        <v>130</v>
      </c>
      <c r="C373" s="95" t="s">
        <v>64</v>
      </c>
      <c r="D373" s="95" t="s">
        <v>638</v>
      </c>
      <c r="E373" s="96"/>
      <c r="F373" s="51">
        <f>F374</f>
        <v>1150</v>
      </c>
      <c r="G373" s="51">
        <f t="shared" ref="G373:H373" si="201">G374</f>
        <v>1099.26</v>
      </c>
      <c r="H373" s="51">
        <f t="shared" si="201"/>
        <v>1099.26</v>
      </c>
      <c r="I373" s="50">
        <f t="shared" si="172"/>
        <v>100</v>
      </c>
      <c r="J373" s="50">
        <f t="shared" si="173"/>
        <v>95.587826086956511</v>
      </c>
    </row>
    <row r="374" spans="1:10" ht="24" x14ac:dyDescent="0.25">
      <c r="A374" s="90" t="s">
        <v>73</v>
      </c>
      <c r="B374" s="95" t="s">
        <v>130</v>
      </c>
      <c r="C374" s="95" t="s">
        <v>64</v>
      </c>
      <c r="D374" s="95" t="s">
        <v>638</v>
      </c>
      <c r="E374" s="96">
        <v>600</v>
      </c>
      <c r="F374" s="51">
        <f>'9.вед 2015'!G469</f>
        <v>1150</v>
      </c>
      <c r="G374" s="51">
        <f>'9.вед 2015'!H469</f>
        <v>1099.26</v>
      </c>
      <c r="H374" s="51">
        <f>'9.вед 2015'!I469</f>
        <v>1099.26</v>
      </c>
      <c r="I374" s="50">
        <f t="shared" si="172"/>
        <v>100</v>
      </c>
      <c r="J374" s="50">
        <f t="shared" si="173"/>
        <v>95.587826086956511</v>
      </c>
    </row>
    <row r="375" spans="1:10" ht="36" x14ac:dyDescent="0.25">
      <c r="A375" s="90" t="s">
        <v>643</v>
      </c>
      <c r="B375" s="95" t="s">
        <v>130</v>
      </c>
      <c r="C375" s="95" t="s">
        <v>64</v>
      </c>
      <c r="D375" s="95" t="s">
        <v>642</v>
      </c>
      <c r="E375" s="96"/>
      <c r="F375" s="51">
        <f>F376</f>
        <v>0</v>
      </c>
      <c r="G375" s="51">
        <f t="shared" ref="G375:H375" si="202">G376</f>
        <v>0</v>
      </c>
      <c r="H375" s="51">
        <f t="shared" si="202"/>
        <v>0</v>
      </c>
      <c r="I375" s="50"/>
      <c r="J375" s="50"/>
    </row>
    <row r="376" spans="1:10" ht="24" x14ac:dyDescent="0.25">
      <c r="A376" s="90" t="s">
        <v>73</v>
      </c>
      <c r="B376" s="95" t="s">
        <v>130</v>
      </c>
      <c r="C376" s="95" t="s">
        <v>64</v>
      </c>
      <c r="D376" s="95" t="s">
        <v>642</v>
      </c>
      <c r="E376" s="96">
        <v>600</v>
      </c>
      <c r="F376" s="51">
        <f>'9.вед 2015'!G360</f>
        <v>0</v>
      </c>
      <c r="G376" s="51">
        <f>'9.вед 2015'!H360</f>
        <v>0</v>
      </c>
      <c r="H376" s="51">
        <f>'9.вед 2015'!I360</f>
        <v>0</v>
      </c>
      <c r="I376" s="50"/>
      <c r="J376" s="50"/>
    </row>
    <row r="377" spans="1:10" x14ac:dyDescent="0.25">
      <c r="A377" s="90" t="s">
        <v>644</v>
      </c>
      <c r="B377" s="95" t="s">
        <v>130</v>
      </c>
      <c r="C377" s="95" t="s">
        <v>64</v>
      </c>
      <c r="D377" s="95" t="s">
        <v>645</v>
      </c>
      <c r="E377" s="96"/>
      <c r="F377" s="51">
        <f>F378</f>
        <v>769.25098000000003</v>
      </c>
      <c r="G377" s="51">
        <f t="shared" ref="G377:H377" si="203">G378</f>
        <v>769.25098000000003</v>
      </c>
      <c r="H377" s="51">
        <f t="shared" si="203"/>
        <v>769.25098000000003</v>
      </c>
      <c r="I377" s="50">
        <f t="shared" si="172"/>
        <v>100</v>
      </c>
      <c r="J377" s="50">
        <f t="shared" si="173"/>
        <v>100</v>
      </c>
    </row>
    <row r="378" spans="1:10" ht="24" x14ac:dyDescent="0.25">
      <c r="A378" s="90" t="s">
        <v>73</v>
      </c>
      <c r="B378" s="95" t="s">
        <v>130</v>
      </c>
      <c r="C378" s="95" t="s">
        <v>64</v>
      </c>
      <c r="D378" s="95" t="s">
        <v>645</v>
      </c>
      <c r="E378" s="96">
        <v>600</v>
      </c>
      <c r="F378" s="51">
        <f>'9.вед 2015'!G362</f>
        <v>769.25098000000003</v>
      </c>
      <c r="G378" s="51">
        <f>'9.вед 2015'!H362</f>
        <v>769.25098000000003</v>
      </c>
      <c r="H378" s="51">
        <f>'9.вед 2015'!I362</f>
        <v>769.25098000000003</v>
      </c>
      <c r="I378" s="50">
        <f t="shared" si="172"/>
        <v>100</v>
      </c>
      <c r="J378" s="50">
        <f t="shared" si="173"/>
        <v>100</v>
      </c>
    </row>
    <row r="379" spans="1:10" x14ac:dyDescent="0.25">
      <c r="A379" s="90" t="s">
        <v>697</v>
      </c>
      <c r="B379" s="139" t="s">
        <v>130</v>
      </c>
      <c r="C379" s="139" t="s">
        <v>64</v>
      </c>
      <c r="D379" s="139" t="s">
        <v>698</v>
      </c>
      <c r="E379" s="140"/>
      <c r="F379" s="51">
        <f>F380</f>
        <v>160.4162</v>
      </c>
      <c r="G379" s="51">
        <f t="shared" ref="G379:H379" si="204">G380</f>
        <v>0</v>
      </c>
      <c r="H379" s="51">
        <f t="shared" si="204"/>
        <v>0</v>
      </c>
      <c r="I379" s="50"/>
      <c r="J379" s="50">
        <f t="shared" si="173"/>
        <v>0</v>
      </c>
    </row>
    <row r="380" spans="1:10" ht="24" x14ac:dyDescent="0.25">
      <c r="A380" s="60" t="s">
        <v>23</v>
      </c>
      <c r="B380" s="139" t="s">
        <v>130</v>
      </c>
      <c r="C380" s="139" t="s">
        <v>64</v>
      </c>
      <c r="D380" s="139" t="s">
        <v>698</v>
      </c>
      <c r="E380" s="140">
        <v>200</v>
      </c>
      <c r="F380" s="51">
        <f>'9.вед 2015'!G471</f>
        <v>160.4162</v>
      </c>
      <c r="G380" s="51">
        <f>'9.вед 2015'!H471</f>
        <v>0</v>
      </c>
      <c r="H380" s="51">
        <f>'9.вед 2015'!I471</f>
        <v>0</v>
      </c>
      <c r="I380" s="50"/>
      <c r="J380" s="50">
        <f t="shared" si="173"/>
        <v>0</v>
      </c>
    </row>
    <row r="381" spans="1:10" x14ac:dyDescent="0.25">
      <c r="A381" s="58" t="s">
        <v>171</v>
      </c>
      <c r="B381" s="59" t="s">
        <v>130</v>
      </c>
      <c r="C381" s="59" t="s">
        <v>130</v>
      </c>
      <c r="D381" s="59"/>
      <c r="E381" s="63"/>
      <c r="F381" s="51">
        <f>F382+F389</f>
        <v>27961.9</v>
      </c>
      <c r="G381" s="51">
        <f t="shared" ref="G381:H381" si="205">G382+G389</f>
        <v>22438.71</v>
      </c>
      <c r="H381" s="51">
        <f t="shared" si="205"/>
        <v>16198.080000000002</v>
      </c>
      <c r="I381" s="50">
        <f t="shared" si="172"/>
        <v>72.18810707032624</v>
      </c>
      <c r="J381" s="50">
        <f t="shared" si="173"/>
        <v>57.929110682750462</v>
      </c>
    </row>
    <row r="382" spans="1:10" ht="24" x14ac:dyDescent="0.25">
      <c r="A382" s="67" t="s">
        <v>596</v>
      </c>
      <c r="B382" s="53" t="s">
        <v>130</v>
      </c>
      <c r="C382" s="53" t="s">
        <v>130</v>
      </c>
      <c r="D382" s="53" t="s">
        <v>88</v>
      </c>
      <c r="E382" s="54"/>
      <c r="F382" s="51">
        <f>F383+F386</f>
        <v>2500</v>
      </c>
      <c r="G382" s="51">
        <f t="shared" ref="G382:H382" si="206">G383+G386</f>
        <v>1247.67</v>
      </c>
      <c r="H382" s="51">
        <f t="shared" si="206"/>
        <v>267.73</v>
      </c>
      <c r="I382" s="50">
        <f t="shared" si="172"/>
        <v>21.4583984547196</v>
      </c>
      <c r="J382" s="50">
        <f t="shared" si="173"/>
        <v>10.709200000000001</v>
      </c>
    </row>
    <row r="383" spans="1:10" x14ac:dyDescent="0.25">
      <c r="A383" s="56" t="s">
        <v>611</v>
      </c>
      <c r="B383" s="53" t="s">
        <v>130</v>
      </c>
      <c r="C383" s="53" t="s">
        <v>130</v>
      </c>
      <c r="D383" s="53" t="s">
        <v>223</v>
      </c>
      <c r="E383" s="54"/>
      <c r="F383" s="51">
        <f>F384</f>
        <v>2000</v>
      </c>
      <c r="G383" s="51">
        <f t="shared" ref="G383:H383" si="207">G384</f>
        <v>1097.67</v>
      </c>
      <c r="H383" s="51">
        <f t="shared" si="207"/>
        <v>267.73</v>
      </c>
      <c r="I383" s="50">
        <f t="shared" si="172"/>
        <v>24.390754962784808</v>
      </c>
      <c r="J383" s="50">
        <f t="shared" si="173"/>
        <v>13.386500000000002</v>
      </c>
    </row>
    <row r="384" spans="1:10" x14ac:dyDescent="0.25">
      <c r="A384" s="57" t="s">
        <v>40</v>
      </c>
      <c r="B384" s="53" t="s">
        <v>130</v>
      </c>
      <c r="C384" s="53" t="s">
        <v>130</v>
      </c>
      <c r="D384" s="53" t="s">
        <v>222</v>
      </c>
      <c r="E384" s="54"/>
      <c r="F384" s="51">
        <f>F385</f>
        <v>2000</v>
      </c>
      <c r="G384" s="51">
        <f t="shared" ref="G384:H384" si="208">G385</f>
        <v>1097.67</v>
      </c>
      <c r="H384" s="51">
        <f t="shared" si="208"/>
        <v>267.73</v>
      </c>
      <c r="I384" s="50">
        <f t="shared" si="172"/>
        <v>24.390754962784808</v>
      </c>
      <c r="J384" s="50">
        <f t="shared" si="173"/>
        <v>13.386500000000002</v>
      </c>
    </row>
    <row r="385" spans="1:10" ht="24" x14ac:dyDescent="0.25">
      <c r="A385" s="56" t="s">
        <v>23</v>
      </c>
      <c r="B385" s="53" t="s">
        <v>130</v>
      </c>
      <c r="C385" s="53" t="s">
        <v>130</v>
      </c>
      <c r="D385" s="53" t="s">
        <v>222</v>
      </c>
      <c r="E385" s="54">
        <v>200</v>
      </c>
      <c r="F385" s="51">
        <f>'9.вед 2015'!G149</f>
        <v>2000</v>
      </c>
      <c r="G385" s="51">
        <f>'9.вед 2015'!H149</f>
        <v>1097.67</v>
      </c>
      <c r="H385" s="51">
        <f>'9.вед 2015'!I149</f>
        <v>267.73</v>
      </c>
      <c r="I385" s="50">
        <f t="shared" ref="I385:I448" si="209">H385/G385*100</f>
        <v>24.390754962784808</v>
      </c>
      <c r="J385" s="50">
        <f t="shared" ref="J385:J448" si="210">H385/F385*100</f>
        <v>13.386500000000002</v>
      </c>
    </row>
    <row r="386" spans="1:10" ht="24" x14ac:dyDescent="0.25">
      <c r="A386" s="56" t="s">
        <v>612</v>
      </c>
      <c r="B386" s="53" t="s">
        <v>130</v>
      </c>
      <c r="C386" s="53" t="s">
        <v>130</v>
      </c>
      <c r="D386" s="53" t="s">
        <v>473</v>
      </c>
      <c r="E386" s="54"/>
      <c r="F386" s="51">
        <f>F387</f>
        <v>500</v>
      </c>
      <c r="G386" s="51">
        <f t="shared" ref="G386:H386" si="211">G387</f>
        <v>150</v>
      </c>
      <c r="H386" s="51">
        <f t="shared" si="211"/>
        <v>0</v>
      </c>
      <c r="I386" s="50">
        <f t="shared" si="209"/>
        <v>0</v>
      </c>
      <c r="J386" s="50">
        <f t="shared" si="210"/>
        <v>0</v>
      </c>
    </row>
    <row r="387" spans="1:10" x14ac:dyDescent="0.25">
      <c r="A387" s="57" t="s">
        <v>40</v>
      </c>
      <c r="B387" s="53" t="s">
        <v>130</v>
      </c>
      <c r="C387" s="53" t="s">
        <v>130</v>
      </c>
      <c r="D387" s="53" t="s">
        <v>280</v>
      </c>
      <c r="E387" s="54"/>
      <c r="F387" s="51">
        <f>F388</f>
        <v>500</v>
      </c>
      <c r="G387" s="51">
        <f t="shared" ref="G387:H387" si="212">G388</f>
        <v>150</v>
      </c>
      <c r="H387" s="51">
        <f t="shared" si="212"/>
        <v>0</v>
      </c>
      <c r="I387" s="50">
        <f t="shared" si="209"/>
        <v>0</v>
      </c>
      <c r="J387" s="50">
        <f t="shared" si="210"/>
        <v>0</v>
      </c>
    </row>
    <row r="388" spans="1:10" ht="24" x14ac:dyDescent="0.25">
      <c r="A388" s="56" t="s">
        <v>23</v>
      </c>
      <c r="B388" s="53" t="s">
        <v>130</v>
      </c>
      <c r="C388" s="53" t="s">
        <v>130</v>
      </c>
      <c r="D388" s="53" t="s">
        <v>280</v>
      </c>
      <c r="E388" s="54">
        <v>200</v>
      </c>
      <c r="F388" s="51">
        <f>'9.вед 2015'!G152</f>
        <v>500</v>
      </c>
      <c r="G388" s="51">
        <f>'9.вед 2015'!H152</f>
        <v>150</v>
      </c>
      <c r="H388" s="51">
        <f>'9.вед 2015'!I152</f>
        <v>0</v>
      </c>
      <c r="I388" s="50">
        <f t="shared" si="209"/>
        <v>0</v>
      </c>
      <c r="J388" s="50">
        <f t="shared" si="210"/>
        <v>0</v>
      </c>
    </row>
    <row r="389" spans="1:10" ht="24" x14ac:dyDescent="0.25">
      <c r="A389" s="56" t="s">
        <v>597</v>
      </c>
      <c r="B389" s="53" t="s">
        <v>130</v>
      </c>
      <c r="C389" s="53" t="s">
        <v>130</v>
      </c>
      <c r="D389" s="53" t="s">
        <v>145</v>
      </c>
      <c r="E389" s="54"/>
      <c r="F389" s="51">
        <f>F390</f>
        <v>25461.9</v>
      </c>
      <c r="G389" s="51">
        <f t="shared" ref="G389:H389" si="213">G390</f>
        <v>21191.040000000001</v>
      </c>
      <c r="H389" s="51">
        <f t="shared" si="213"/>
        <v>15930.350000000002</v>
      </c>
      <c r="I389" s="50">
        <f t="shared" si="209"/>
        <v>75.174932424269898</v>
      </c>
      <c r="J389" s="50">
        <f t="shared" si="210"/>
        <v>62.56544091367887</v>
      </c>
    </row>
    <row r="390" spans="1:10" ht="24" x14ac:dyDescent="0.25">
      <c r="A390" s="56" t="s">
        <v>600</v>
      </c>
      <c r="B390" s="53" t="s">
        <v>130</v>
      </c>
      <c r="C390" s="53" t="s">
        <v>130</v>
      </c>
      <c r="D390" s="53" t="s">
        <v>170</v>
      </c>
      <c r="E390" s="54"/>
      <c r="F390" s="51">
        <f>F391+F394</f>
        <v>25461.9</v>
      </c>
      <c r="G390" s="51">
        <f t="shared" ref="G390:H390" si="214">G391+G394</f>
        <v>21191.040000000001</v>
      </c>
      <c r="H390" s="51">
        <f t="shared" si="214"/>
        <v>15930.350000000002</v>
      </c>
      <c r="I390" s="50">
        <f t="shared" si="209"/>
        <v>75.174932424269898</v>
      </c>
      <c r="J390" s="50">
        <f t="shared" si="210"/>
        <v>62.56544091367887</v>
      </c>
    </row>
    <row r="391" spans="1:10" ht="24" x14ac:dyDescent="0.25">
      <c r="A391" s="56" t="s">
        <v>169</v>
      </c>
      <c r="B391" s="53" t="s">
        <v>130</v>
      </c>
      <c r="C391" s="53" t="s">
        <v>130</v>
      </c>
      <c r="D391" s="53" t="s">
        <v>168</v>
      </c>
      <c r="E391" s="54"/>
      <c r="F391" s="51">
        <f>SUM(F392:F393)</f>
        <v>23464</v>
      </c>
      <c r="G391" s="51">
        <f t="shared" ref="G391:H391" si="215">SUM(G392:G393)</f>
        <v>19512.02</v>
      </c>
      <c r="H391" s="51">
        <f t="shared" si="215"/>
        <v>14251.330000000002</v>
      </c>
      <c r="I391" s="50">
        <f t="shared" si="209"/>
        <v>73.038721772527921</v>
      </c>
      <c r="J391" s="50">
        <f t="shared" si="210"/>
        <v>60.737001363791343</v>
      </c>
    </row>
    <row r="392" spans="1:10" ht="24" x14ac:dyDescent="0.25">
      <c r="A392" s="56" t="s">
        <v>23</v>
      </c>
      <c r="B392" s="53" t="s">
        <v>130</v>
      </c>
      <c r="C392" s="53" t="s">
        <v>130</v>
      </c>
      <c r="D392" s="53" t="s">
        <v>168</v>
      </c>
      <c r="E392" s="54">
        <v>200</v>
      </c>
      <c r="F392" s="51">
        <f>'9.вед 2015'!G367</f>
        <v>15034</v>
      </c>
      <c r="G392" s="51">
        <f>'9.вед 2015'!H367</f>
        <v>11338</v>
      </c>
      <c r="H392" s="51">
        <f>'9.вед 2015'!I367</f>
        <v>9989.0400000000009</v>
      </c>
      <c r="I392" s="50">
        <f t="shared" si="209"/>
        <v>88.102310813194578</v>
      </c>
      <c r="J392" s="50">
        <f t="shared" si="210"/>
        <v>66.442995876014379</v>
      </c>
    </row>
    <row r="393" spans="1:10" ht="24" x14ac:dyDescent="0.25">
      <c r="A393" s="56" t="s">
        <v>73</v>
      </c>
      <c r="B393" s="53" t="s">
        <v>130</v>
      </c>
      <c r="C393" s="53" t="s">
        <v>130</v>
      </c>
      <c r="D393" s="53" t="s">
        <v>168</v>
      </c>
      <c r="E393" s="54">
        <v>600</v>
      </c>
      <c r="F393" s="51">
        <f>'9.вед 2015'!G368</f>
        <v>8430</v>
      </c>
      <c r="G393" s="51">
        <f>'9.вед 2015'!H368</f>
        <v>8174.02</v>
      </c>
      <c r="H393" s="51">
        <f>'9.вед 2015'!I368</f>
        <v>4262.29</v>
      </c>
      <c r="I393" s="50">
        <f t="shared" si="209"/>
        <v>52.14435491961116</v>
      </c>
      <c r="J393" s="50">
        <f t="shared" si="210"/>
        <v>50.560972716488727</v>
      </c>
    </row>
    <row r="394" spans="1:10" ht="36" x14ac:dyDescent="0.25">
      <c r="A394" s="56" t="s">
        <v>167</v>
      </c>
      <c r="B394" s="53" t="s">
        <v>130</v>
      </c>
      <c r="C394" s="53" t="s">
        <v>130</v>
      </c>
      <c r="D394" s="53" t="s">
        <v>166</v>
      </c>
      <c r="E394" s="54"/>
      <c r="F394" s="51">
        <f>F395</f>
        <v>1997.9</v>
      </c>
      <c r="G394" s="51">
        <f t="shared" ref="G394:H394" si="216">G395</f>
        <v>1679.02</v>
      </c>
      <c r="H394" s="51">
        <f t="shared" si="216"/>
        <v>1679.02</v>
      </c>
      <c r="I394" s="50">
        <f t="shared" si="209"/>
        <v>100</v>
      </c>
      <c r="J394" s="50">
        <f t="shared" si="210"/>
        <v>84.03924120326343</v>
      </c>
    </row>
    <row r="395" spans="1:10" ht="24" x14ac:dyDescent="0.25">
      <c r="A395" s="56" t="s">
        <v>73</v>
      </c>
      <c r="B395" s="53" t="s">
        <v>130</v>
      </c>
      <c r="C395" s="53" t="s">
        <v>130</v>
      </c>
      <c r="D395" s="53" t="s">
        <v>166</v>
      </c>
      <c r="E395" s="54">
        <v>600</v>
      </c>
      <c r="F395" s="51">
        <f>'9.вед 2015'!G370</f>
        <v>1997.9</v>
      </c>
      <c r="G395" s="51">
        <f>'9.вед 2015'!H370</f>
        <v>1679.02</v>
      </c>
      <c r="H395" s="51">
        <f>'9.вед 2015'!I370</f>
        <v>1679.02</v>
      </c>
      <c r="I395" s="50">
        <f t="shared" si="209"/>
        <v>100</v>
      </c>
      <c r="J395" s="50">
        <f t="shared" si="210"/>
        <v>84.03924120326343</v>
      </c>
    </row>
    <row r="396" spans="1:10" x14ac:dyDescent="0.25">
      <c r="A396" s="58" t="s">
        <v>165</v>
      </c>
      <c r="B396" s="59" t="s">
        <v>130</v>
      </c>
      <c r="C396" s="59" t="s">
        <v>103</v>
      </c>
      <c r="D396" s="59"/>
      <c r="E396" s="63"/>
      <c r="F396" s="51">
        <f>F397+F401+F409+F424+F428</f>
        <v>129342.08212000001</v>
      </c>
      <c r="G396" s="51">
        <f t="shared" ref="G396:H396" si="217">G397+G401+G409+G424+G428</f>
        <v>66014.58</v>
      </c>
      <c r="H396" s="51">
        <f t="shared" si="217"/>
        <v>60862.03</v>
      </c>
      <c r="I396" s="50">
        <f t="shared" si="209"/>
        <v>92.194830293550297</v>
      </c>
      <c r="J396" s="50">
        <f t="shared" si="210"/>
        <v>47.05508756503076</v>
      </c>
    </row>
    <row r="397" spans="1:10" ht="24" x14ac:dyDescent="0.25">
      <c r="A397" s="67" t="s">
        <v>596</v>
      </c>
      <c r="B397" s="53" t="s">
        <v>130</v>
      </c>
      <c r="C397" s="53" t="s">
        <v>103</v>
      </c>
      <c r="D397" s="53" t="s">
        <v>88</v>
      </c>
      <c r="E397" s="54"/>
      <c r="F397" s="51">
        <f t="shared" ref="F397:H399" si="218">F398</f>
        <v>300</v>
      </c>
      <c r="G397" s="51">
        <f t="shared" si="218"/>
        <v>158</v>
      </c>
      <c r="H397" s="51">
        <f t="shared" si="218"/>
        <v>157.80000000000001</v>
      </c>
      <c r="I397" s="50">
        <f t="shared" si="209"/>
        <v>99.873417721519004</v>
      </c>
      <c r="J397" s="50">
        <f t="shared" si="210"/>
        <v>52.6</v>
      </c>
    </row>
    <row r="398" spans="1:10" ht="36" x14ac:dyDescent="0.25">
      <c r="A398" s="56" t="s">
        <v>619</v>
      </c>
      <c r="B398" s="53" t="s">
        <v>130</v>
      </c>
      <c r="C398" s="53" t="s">
        <v>103</v>
      </c>
      <c r="D398" s="53" t="s">
        <v>87</v>
      </c>
      <c r="E398" s="54"/>
      <c r="F398" s="51">
        <f t="shared" si="218"/>
        <v>300</v>
      </c>
      <c r="G398" s="51">
        <f t="shared" si="218"/>
        <v>158</v>
      </c>
      <c r="H398" s="51">
        <f t="shared" si="218"/>
        <v>157.80000000000001</v>
      </c>
      <c r="I398" s="50">
        <f t="shared" si="209"/>
        <v>99.873417721519004</v>
      </c>
      <c r="J398" s="50">
        <f t="shared" si="210"/>
        <v>52.6</v>
      </c>
    </row>
    <row r="399" spans="1:10" ht="48" x14ac:dyDescent="0.25">
      <c r="A399" s="56" t="s">
        <v>25</v>
      </c>
      <c r="B399" s="53" t="s">
        <v>130</v>
      </c>
      <c r="C399" s="53" t="s">
        <v>103</v>
      </c>
      <c r="D399" s="53" t="s">
        <v>164</v>
      </c>
      <c r="E399" s="54"/>
      <c r="F399" s="51">
        <f t="shared" si="218"/>
        <v>300</v>
      </c>
      <c r="G399" s="51">
        <f t="shared" si="218"/>
        <v>158</v>
      </c>
      <c r="H399" s="51">
        <f t="shared" si="218"/>
        <v>157.80000000000001</v>
      </c>
      <c r="I399" s="50">
        <f t="shared" si="209"/>
        <v>99.873417721519004</v>
      </c>
      <c r="J399" s="50">
        <f t="shared" si="210"/>
        <v>52.6</v>
      </c>
    </row>
    <row r="400" spans="1:10" ht="24" x14ac:dyDescent="0.25">
      <c r="A400" s="56" t="s">
        <v>73</v>
      </c>
      <c r="B400" s="53" t="s">
        <v>130</v>
      </c>
      <c r="C400" s="53" t="s">
        <v>103</v>
      </c>
      <c r="D400" s="53" t="s">
        <v>164</v>
      </c>
      <c r="E400" s="54">
        <v>600</v>
      </c>
      <c r="F400" s="51">
        <f>'9.вед 2015'!G375</f>
        <v>300</v>
      </c>
      <c r="G400" s="51">
        <f>'9.вед 2015'!H375</f>
        <v>158</v>
      </c>
      <c r="H400" s="51">
        <f>'9.вед 2015'!I375</f>
        <v>157.80000000000001</v>
      </c>
      <c r="I400" s="50">
        <f t="shared" si="209"/>
        <v>99.873417721519004</v>
      </c>
      <c r="J400" s="50">
        <f t="shared" si="210"/>
        <v>52.6</v>
      </c>
    </row>
    <row r="401" spans="1:10" ht="36" x14ac:dyDescent="0.25">
      <c r="A401" s="56" t="s">
        <v>591</v>
      </c>
      <c r="B401" s="53" t="s">
        <v>130</v>
      </c>
      <c r="C401" s="53" t="s">
        <v>103</v>
      </c>
      <c r="D401" s="53" t="s">
        <v>31</v>
      </c>
      <c r="E401" s="54"/>
      <c r="F401" s="51">
        <f>F402</f>
        <v>1346.5</v>
      </c>
      <c r="G401" s="51">
        <f t="shared" ref="G401:H401" si="219">G402</f>
        <v>1346.5</v>
      </c>
      <c r="H401" s="51">
        <f t="shared" si="219"/>
        <v>248.96999999999997</v>
      </c>
      <c r="I401" s="50">
        <f t="shared" si="209"/>
        <v>18.490159673226884</v>
      </c>
      <c r="J401" s="50">
        <f t="shared" si="210"/>
        <v>18.490159673226884</v>
      </c>
    </row>
    <row r="402" spans="1:10" ht="36" x14ac:dyDescent="0.25">
      <c r="A402" s="56" t="s">
        <v>605</v>
      </c>
      <c r="B402" s="53" t="s">
        <v>130</v>
      </c>
      <c r="C402" s="53" t="s">
        <v>103</v>
      </c>
      <c r="D402" s="53" t="s">
        <v>41</v>
      </c>
      <c r="E402" s="54"/>
      <c r="F402" s="51">
        <f>F403+F405+F407</f>
        <v>1346.5</v>
      </c>
      <c r="G402" s="51">
        <f t="shared" ref="G402:H402" si="220">G403+G405+G407</f>
        <v>1346.5</v>
      </c>
      <c r="H402" s="51">
        <f t="shared" si="220"/>
        <v>248.96999999999997</v>
      </c>
      <c r="I402" s="50">
        <f t="shared" si="209"/>
        <v>18.490159673226884</v>
      </c>
      <c r="J402" s="50">
        <f t="shared" si="210"/>
        <v>18.490159673226884</v>
      </c>
    </row>
    <row r="403" spans="1:10" ht="48" x14ac:dyDescent="0.25">
      <c r="A403" s="56" t="s">
        <v>25</v>
      </c>
      <c r="B403" s="53" t="s">
        <v>130</v>
      </c>
      <c r="C403" s="53" t="s">
        <v>103</v>
      </c>
      <c r="D403" s="53" t="s">
        <v>116</v>
      </c>
      <c r="E403" s="54"/>
      <c r="F403" s="51">
        <f>F404</f>
        <v>1096.5</v>
      </c>
      <c r="G403" s="51">
        <f t="shared" ref="G403:H403" si="221">G404</f>
        <v>1096.5</v>
      </c>
      <c r="H403" s="51">
        <f t="shared" si="221"/>
        <v>132.69999999999999</v>
      </c>
      <c r="I403" s="50">
        <f t="shared" si="209"/>
        <v>12.102143182854535</v>
      </c>
      <c r="J403" s="50">
        <f t="shared" si="210"/>
        <v>12.102143182854535</v>
      </c>
    </row>
    <row r="404" spans="1:10" ht="24" x14ac:dyDescent="0.25">
      <c r="A404" s="56" t="s">
        <v>73</v>
      </c>
      <c r="B404" s="53" t="s">
        <v>130</v>
      </c>
      <c r="C404" s="53" t="s">
        <v>103</v>
      </c>
      <c r="D404" s="53" t="s">
        <v>116</v>
      </c>
      <c r="E404" s="54">
        <v>600</v>
      </c>
      <c r="F404" s="51">
        <f>'9.вед 2015'!G379</f>
        <v>1096.5</v>
      </c>
      <c r="G404" s="51">
        <f>'9.вед 2015'!H379</f>
        <v>1096.5</v>
      </c>
      <c r="H404" s="51">
        <f>'9.вед 2015'!I379</f>
        <v>132.69999999999999</v>
      </c>
      <c r="I404" s="50">
        <f t="shared" si="209"/>
        <v>12.102143182854535</v>
      </c>
      <c r="J404" s="50">
        <f t="shared" si="210"/>
        <v>12.102143182854535</v>
      </c>
    </row>
    <row r="405" spans="1:10" ht="48" x14ac:dyDescent="0.25">
      <c r="A405" s="60" t="s">
        <v>163</v>
      </c>
      <c r="B405" s="53" t="s">
        <v>130</v>
      </c>
      <c r="C405" s="53" t="s">
        <v>103</v>
      </c>
      <c r="D405" s="53" t="s">
        <v>471</v>
      </c>
      <c r="E405" s="54"/>
      <c r="F405" s="51">
        <f>F406</f>
        <v>250</v>
      </c>
      <c r="G405" s="51">
        <f t="shared" ref="G405:H405" si="222">G406</f>
        <v>250</v>
      </c>
      <c r="H405" s="51">
        <f t="shared" si="222"/>
        <v>116.27</v>
      </c>
      <c r="I405" s="50">
        <f t="shared" si="209"/>
        <v>46.508000000000003</v>
      </c>
      <c r="J405" s="50">
        <f t="shared" si="210"/>
        <v>46.508000000000003</v>
      </c>
    </row>
    <row r="406" spans="1:10" ht="24" x14ac:dyDescent="0.25">
      <c r="A406" s="56" t="s">
        <v>73</v>
      </c>
      <c r="B406" s="53" t="s">
        <v>130</v>
      </c>
      <c r="C406" s="53" t="s">
        <v>103</v>
      </c>
      <c r="D406" s="53" t="s">
        <v>471</v>
      </c>
      <c r="E406" s="54">
        <v>600</v>
      </c>
      <c r="F406" s="51">
        <f>'9.вед 2015'!G381</f>
        <v>250</v>
      </c>
      <c r="G406" s="51">
        <f>'9.вед 2015'!H381</f>
        <v>250</v>
      </c>
      <c r="H406" s="51">
        <f>'9.вед 2015'!I381</f>
        <v>116.27</v>
      </c>
      <c r="I406" s="50">
        <f t="shared" si="209"/>
        <v>46.508000000000003</v>
      </c>
      <c r="J406" s="50">
        <f t="shared" si="210"/>
        <v>46.508000000000003</v>
      </c>
    </row>
    <row r="407" spans="1:10" ht="48" x14ac:dyDescent="0.25">
      <c r="A407" s="60" t="s">
        <v>162</v>
      </c>
      <c r="B407" s="53" t="s">
        <v>130</v>
      </c>
      <c r="C407" s="53" t="s">
        <v>103</v>
      </c>
      <c r="D407" s="53" t="s">
        <v>472</v>
      </c>
      <c r="E407" s="54"/>
      <c r="F407" s="51">
        <f>F408</f>
        <v>0</v>
      </c>
      <c r="G407" s="51">
        <f t="shared" ref="G407:H407" si="223">G408</f>
        <v>0</v>
      </c>
      <c r="H407" s="51">
        <f t="shared" si="223"/>
        <v>0</v>
      </c>
      <c r="I407" s="50"/>
      <c r="J407" s="50"/>
    </row>
    <row r="408" spans="1:10" ht="24" x14ac:dyDescent="0.25">
      <c r="A408" s="56" t="s">
        <v>73</v>
      </c>
      <c r="B408" s="53" t="s">
        <v>130</v>
      </c>
      <c r="C408" s="53" t="s">
        <v>103</v>
      </c>
      <c r="D408" s="53" t="s">
        <v>472</v>
      </c>
      <c r="E408" s="54">
        <v>600</v>
      </c>
      <c r="F408" s="51">
        <f>'9.вед 2015'!G383</f>
        <v>0</v>
      </c>
      <c r="G408" s="51">
        <f>'9.вед 2015'!H383</f>
        <v>0</v>
      </c>
      <c r="H408" s="51">
        <f>'9.вед 2015'!I383</f>
        <v>0</v>
      </c>
      <c r="I408" s="50"/>
      <c r="J408" s="50"/>
    </row>
    <row r="409" spans="1:10" ht="24" x14ac:dyDescent="0.25">
      <c r="A409" s="56" t="s">
        <v>597</v>
      </c>
      <c r="B409" s="53" t="s">
        <v>130</v>
      </c>
      <c r="C409" s="53" t="s">
        <v>103</v>
      </c>
      <c r="D409" s="53" t="s">
        <v>145</v>
      </c>
      <c r="E409" s="54"/>
      <c r="F409" s="51">
        <f>F410+F419</f>
        <v>126736</v>
      </c>
      <c r="G409" s="51">
        <f t="shared" ref="G409:H409" si="224">G410+G419</f>
        <v>63737.1</v>
      </c>
      <c r="H409" s="51">
        <f t="shared" si="224"/>
        <v>59682.28</v>
      </c>
      <c r="I409" s="50">
        <f t="shared" si="209"/>
        <v>93.638210712442202</v>
      </c>
      <c r="J409" s="50">
        <f t="shared" si="210"/>
        <v>47.091812902411313</v>
      </c>
    </row>
    <row r="410" spans="1:10" ht="24" x14ac:dyDescent="0.25">
      <c r="A410" s="56" t="s">
        <v>598</v>
      </c>
      <c r="B410" s="53" t="s">
        <v>130</v>
      </c>
      <c r="C410" s="53" t="s">
        <v>103</v>
      </c>
      <c r="D410" s="53" t="s">
        <v>144</v>
      </c>
      <c r="E410" s="54"/>
      <c r="F410" s="51">
        <f>F411+F415+F413+F417</f>
        <v>89036.5</v>
      </c>
      <c r="G410" s="51">
        <f t="shared" ref="G410:H410" si="225">G411+G415+G413+G417</f>
        <v>44037.599999999999</v>
      </c>
      <c r="H410" s="51">
        <f t="shared" si="225"/>
        <v>43982.78</v>
      </c>
      <c r="I410" s="50">
        <f t="shared" si="209"/>
        <v>99.875515468599559</v>
      </c>
      <c r="J410" s="50">
        <f t="shared" si="210"/>
        <v>49.398594958247457</v>
      </c>
    </row>
    <row r="411" spans="1:10" ht="48" x14ac:dyDescent="0.25">
      <c r="A411" s="56" t="s">
        <v>25</v>
      </c>
      <c r="B411" s="53" t="s">
        <v>130</v>
      </c>
      <c r="C411" s="53" t="s">
        <v>103</v>
      </c>
      <c r="D411" s="53" t="s">
        <v>161</v>
      </c>
      <c r="E411" s="54"/>
      <c r="F411" s="51">
        <f>F412</f>
        <v>87246.5</v>
      </c>
      <c r="G411" s="51">
        <f t="shared" ref="G411:H411" si="226">G412</f>
        <v>42636.4</v>
      </c>
      <c r="H411" s="51">
        <f t="shared" si="226"/>
        <v>42629.04</v>
      </c>
      <c r="I411" s="50">
        <f t="shared" si="209"/>
        <v>99.982737754594666</v>
      </c>
      <c r="J411" s="50">
        <f t="shared" si="210"/>
        <v>48.86045858573123</v>
      </c>
    </row>
    <row r="412" spans="1:10" ht="24" x14ac:dyDescent="0.25">
      <c r="A412" s="56" t="s">
        <v>73</v>
      </c>
      <c r="B412" s="53" t="s">
        <v>130</v>
      </c>
      <c r="C412" s="53" t="s">
        <v>103</v>
      </c>
      <c r="D412" s="53" t="s">
        <v>161</v>
      </c>
      <c r="E412" s="54">
        <v>600</v>
      </c>
      <c r="F412" s="51">
        <f>'9.вед 2015'!G387</f>
        <v>87246.5</v>
      </c>
      <c r="G412" s="51">
        <f>'9.вед 2015'!H387</f>
        <v>42636.4</v>
      </c>
      <c r="H412" s="51">
        <f>'9.вед 2015'!I387</f>
        <v>42629.04</v>
      </c>
      <c r="I412" s="50">
        <f t="shared" si="209"/>
        <v>99.982737754594666</v>
      </c>
      <c r="J412" s="50">
        <f t="shared" si="210"/>
        <v>48.86045858573123</v>
      </c>
    </row>
    <row r="413" spans="1:10" ht="48" x14ac:dyDescent="0.25">
      <c r="A413" s="56" t="s">
        <v>18</v>
      </c>
      <c r="B413" s="53" t="s">
        <v>130</v>
      </c>
      <c r="C413" s="53" t="s">
        <v>103</v>
      </c>
      <c r="D413" s="53" t="s">
        <v>458</v>
      </c>
      <c r="E413" s="53"/>
      <c r="F413" s="51">
        <f>F414</f>
        <v>1400</v>
      </c>
      <c r="G413" s="51">
        <f t="shared" ref="G413:H413" si="227">G414</f>
        <v>1240</v>
      </c>
      <c r="H413" s="51">
        <f t="shared" si="227"/>
        <v>1198.6400000000001</v>
      </c>
      <c r="I413" s="50">
        <f t="shared" si="209"/>
        <v>96.664516129032265</v>
      </c>
      <c r="J413" s="50">
        <f t="shared" si="210"/>
        <v>85.617142857142866</v>
      </c>
    </row>
    <row r="414" spans="1:10" ht="24" x14ac:dyDescent="0.25">
      <c r="A414" s="56" t="s">
        <v>73</v>
      </c>
      <c r="B414" s="53" t="s">
        <v>130</v>
      </c>
      <c r="C414" s="53" t="s">
        <v>103</v>
      </c>
      <c r="D414" s="53" t="s">
        <v>458</v>
      </c>
      <c r="E414" s="53" t="s">
        <v>71</v>
      </c>
      <c r="F414" s="51">
        <f>'9.вед 2015'!G389</f>
        <v>1400</v>
      </c>
      <c r="G414" s="51">
        <f>'9.вед 2015'!H389</f>
        <v>1240</v>
      </c>
      <c r="H414" s="51">
        <f>'9.вед 2015'!I389</f>
        <v>1198.6400000000001</v>
      </c>
      <c r="I414" s="50">
        <f t="shared" si="209"/>
        <v>96.664516129032265</v>
      </c>
      <c r="J414" s="50">
        <f t="shared" si="210"/>
        <v>85.617142857142866</v>
      </c>
    </row>
    <row r="415" spans="1:10" ht="24" x14ac:dyDescent="0.25">
      <c r="A415" s="57" t="s">
        <v>160</v>
      </c>
      <c r="B415" s="53" t="s">
        <v>130</v>
      </c>
      <c r="C415" s="53" t="s">
        <v>103</v>
      </c>
      <c r="D415" s="53" t="s">
        <v>159</v>
      </c>
      <c r="E415" s="54"/>
      <c r="F415" s="51">
        <f>F416</f>
        <v>100</v>
      </c>
      <c r="G415" s="51">
        <f t="shared" ref="G415:H415" si="228">G416</f>
        <v>35.6</v>
      </c>
      <c r="H415" s="51">
        <f t="shared" si="228"/>
        <v>33.1</v>
      </c>
      <c r="I415" s="50">
        <f t="shared" si="209"/>
        <v>92.977528089887642</v>
      </c>
      <c r="J415" s="50">
        <f t="shared" si="210"/>
        <v>33.1</v>
      </c>
    </row>
    <row r="416" spans="1:10" ht="24" x14ac:dyDescent="0.25">
      <c r="A416" s="56" t="s">
        <v>23</v>
      </c>
      <c r="B416" s="53" t="s">
        <v>130</v>
      </c>
      <c r="C416" s="53" t="s">
        <v>103</v>
      </c>
      <c r="D416" s="53" t="s">
        <v>159</v>
      </c>
      <c r="E416" s="54">
        <v>200</v>
      </c>
      <c r="F416" s="51">
        <f>'9.вед 2015'!G391</f>
        <v>100</v>
      </c>
      <c r="G416" s="51">
        <f>'9.вед 2015'!H391</f>
        <v>35.6</v>
      </c>
      <c r="H416" s="51">
        <f>'9.вед 2015'!I391</f>
        <v>33.1</v>
      </c>
      <c r="I416" s="50">
        <f t="shared" si="209"/>
        <v>92.977528089887642</v>
      </c>
      <c r="J416" s="50">
        <f t="shared" si="210"/>
        <v>33.1</v>
      </c>
    </row>
    <row r="417" spans="1:10" ht="36" x14ac:dyDescent="0.25">
      <c r="A417" s="56" t="s">
        <v>433</v>
      </c>
      <c r="B417" s="53" t="s">
        <v>130</v>
      </c>
      <c r="C417" s="53" t="s">
        <v>103</v>
      </c>
      <c r="D417" s="53" t="s">
        <v>434</v>
      </c>
      <c r="E417" s="54"/>
      <c r="F417" s="51">
        <f>F418</f>
        <v>290</v>
      </c>
      <c r="G417" s="51">
        <f t="shared" ref="G417:H417" si="229">G418</f>
        <v>125.6</v>
      </c>
      <c r="H417" s="51">
        <f t="shared" si="229"/>
        <v>122</v>
      </c>
      <c r="I417" s="50">
        <f t="shared" si="209"/>
        <v>97.133757961783445</v>
      </c>
      <c r="J417" s="50">
        <f t="shared" si="210"/>
        <v>42.068965517241381</v>
      </c>
    </row>
    <row r="418" spans="1:10" ht="24" x14ac:dyDescent="0.25">
      <c r="A418" s="56" t="s">
        <v>73</v>
      </c>
      <c r="B418" s="53" t="s">
        <v>130</v>
      </c>
      <c r="C418" s="53" t="s">
        <v>103</v>
      </c>
      <c r="D418" s="53" t="s">
        <v>434</v>
      </c>
      <c r="E418" s="54">
        <v>600</v>
      </c>
      <c r="F418" s="51">
        <f>'9.вед 2015'!G393</f>
        <v>290</v>
      </c>
      <c r="G418" s="51">
        <f>'9.вед 2015'!H393</f>
        <v>125.6</v>
      </c>
      <c r="H418" s="51">
        <f>'9.вед 2015'!I393</f>
        <v>122</v>
      </c>
      <c r="I418" s="50">
        <f t="shared" si="209"/>
        <v>97.133757961783445</v>
      </c>
      <c r="J418" s="50">
        <f t="shared" si="210"/>
        <v>42.068965517241381</v>
      </c>
    </row>
    <row r="419" spans="1:10" x14ac:dyDescent="0.25">
      <c r="A419" s="56" t="s">
        <v>599</v>
      </c>
      <c r="B419" s="53" t="s">
        <v>130</v>
      </c>
      <c r="C419" s="53" t="s">
        <v>103</v>
      </c>
      <c r="D419" s="53" t="s">
        <v>158</v>
      </c>
      <c r="E419" s="54"/>
      <c r="F419" s="51">
        <f>F420+F422</f>
        <v>37699.5</v>
      </c>
      <c r="G419" s="51">
        <f>G420+G422</f>
        <v>19699.5</v>
      </c>
      <c r="H419" s="51">
        <f t="shared" ref="H419" si="230">H420+H422</f>
        <v>15699.5</v>
      </c>
      <c r="I419" s="50">
        <f t="shared" si="209"/>
        <v>79.694916114622188</v>
      </c>
      <c r="J419" s="50">
        <f t="shared" si="210"/>
        <v>41.64378837915622</v>
      </c>
    </row>
    <row r="420" spans="1:10" ht="48" x14ac:dyDescent="0.25">
      <c r="A420" s="56" t="s">
        <v>25</v>
      </c>
      <c r="B420" s="53" t="s">
        <v>130</v>
      </c>
      <c r="C420" s="53" t="s">
        <v>103</v>
      </c>
      <c r="D420" s="53" t="s">
        <v>157</v>
      </c>
      <c r="E420" s="54"/>
      <c r="F420" s="51">
        <f>F421</f>
        <v>37299.5</v>
      </c>
      <c r="G420" s="51">
        <f t="shared" ref="G420:H420" si="231">G421</f>
        <v>19399.5</v>
      </c>
      <c r="H420" s="51">
        <f t="shared" si="231"/>
        <v>15399.5</v>
      </c>
      <c r="I420" s="50">
        <f t="shared" si="209"/>
        <v>79.380911879172146</v>
      </c>
      <c r="J420" s="50">
        <f t="shared" si="210"/>
        <v>41.28607622086087</v>
      </c>
    </row>
    <row r="421" spans="1:10" ht="24" x14ac:dyDescent="0.25">
      <c r="A421" s="56" t="s">
        <v>73</v>
      </c>
      <c r="B421" s="53" t="s">
        <v>130</v>
      </c>
      <c r="C421" s="53" t="s">
        <v>103</v>
      </c>
      <c r="D421" s="53" t="s">
        <v>157</v>
      </c>
      <c r="E421" s="54">
        <v>600</v>
      </c>
      <c r="F421" s="51">
        <f>'9.вед 2015'!G396</f>
        <v>37299.5</v>
      </c>
      <c r="G421" s="51">
        <f>'9.вед 2015'!H396</f>
        <v>19399.5</v>
      </c>
      <c r="H421" s="51">
        <f>'9.вед 2015'!I396</f>
        <v>15399.5</v>
      </c>
      <c r="I421" s="50">
        <f t="shared" si="209"/>
        <v>79.380911879172146</v>
      </c>
      <c r="J421" s="50">
        <f t="shared" si="210"/>
        <v>41.28607622086087</v>
      </c>
    </row>
    <row r="422" spans="1:10" ht="48" x14ac:dyDescent="0.25">
      <c r="A422" s="56" t="s">
        <v>18</v>
      </c>
      <c r="B422" s="53" t="s">
        <v>130</v>
      </c>
      <c r="C422" s="53" t="s">
        <v>103</v>
      </c>
      <c r="D422" s="53" t="s">
        <v>459</v>
      </c>
      <c r="E422" s="53"/>
      <c r="F422" s="51">
        <f>F423</f>
        <v>400</v>
      </c>
      <c r="G422" s="51">
        <f t="shared" ref="G422:H422" si="232">G423</f>
        <v>300</v>
      </c>
      <c r="H422" s="51">
        <f t="shared" si="232"/>
        <v>300</v>
      </c>
      <c r="I422" s="50">
        <f t="shared" si="209"/>
        <v>100</v>
      </c>
      <c r="J422" s="50">
        <f t="shared" si="210"/>
        <v>75</v>
      </c>
    </row>
    <row r="423" spans="1:10" ht="24" x14ac:dyDescent="0.25">
      <c r="A423" s="56" t="s">
        <v>73</v>
      </c>
      <c r="B423" s="53" t="s">
        <v>130</v>
      </c>
      <c r="C423" s="53" t="s">
        <v>103</v>
      </c>
      <c r="D423" s="53" t="s">
        <v>459</v>
      </c>
      <c r="E423" s="53" t="s">
        <v>71</v>
      </c>
      <c r="F423" s="51">
        <f>'9.вед 2015'!G398</f>
        <v>400</v>
      </c>
      <c r="G423" s="51">
        <f>'9.вед 2015'!H398</f>
        <v>300</v>
      </c>
      <c r="H423" s="51">
        <f>'9.вед 2015'!I398</f>
        <v>300</v>
      </c>
      <c r="I423" s="50">
        <f t="shared" si="209"/>
        <v>100</v>
      </c>
      <c r="J423" s="50">
        <f t="shared" si="210"/>
        <v>75</v>
      </c>
    </row>
    <row r="424" spans="1:10" x14ac:dyDescent="0.25">
      <c r="A424" s="56" t="s">
        <v>115</v>
      </c>
      <c r="B424" s="53" t="s">
        <v>130</v>
      </c>
      <c r="C424" s="53" t="s">
        <v>103</v>
      </c>
      <c r="D424" s="53" t="s">
        <v>114</v>
      </c>
      <c r="E424" s="54"/>
      <c r="F424" s="51">
        <f t="shared" ref="F424:H426" si="233">F425</f>
        <v>99</v>
      </c>
      <c r="G424" s="51">
        <f t="shared" si="233"/>
        <v>50</v>
      </c>
      <c r="H424" s="51">
        <f t="shared" si="233"/>
        <v>50</v>
      </c>
      <c r="I424" s="50">
        <f t="shared" si="209"/>
        <v>100</v>
      </c>
      <c r="J424" s="50">
        <f t="shared" si="210"/>
        <v>50.505050505050505</v>
      </c>
    </row>
    <row r="425" spans="1:10" ht="36" x14ac:dyDescent="0.25">
      <c r="A425" s="56" t="s">
        <v>610</v>
      </c>
      <c r="B425" s="53" t="s">
        <v>130</v>
      </c>
      <c r="C425" s="53" t="s">
        <v>103</v>
      </c>
      <c r="D425" s="53" t="s">
        <v>133</v>
      </c>
      <c r="E425" s="54"/>
      <c r="F425" s="51">
        <f t="shared" si="233"/>
        <v>99</v>
      </c>
      <c r="G425" s="51">
        <f t="shared" si="233"/>
        <v>50</v>
      </c>
      <c r="H425" s="51">
        <f t="shared" si="233"/>
        <v>50</v>
      </c>
      <c r="I425" s="50">
        <f t="shared" si="209"/>
        <v>100</v>
      </c>
      <c r="J425" s="50">
        <f t="shared" si="210"/>
        <v>50.505050505050505</v>
      </c>
    </row>
    <row r="426" spans="1:10" ht="36" x14ac:dyDescent="0.25">
      <c r="A426" s="56" t="s">
        <v>433</v>
      </c>
      <c r="B426" s="53" t="s">
        <v>130</v>
      </c>
      <c r="C426" s="53" t="s">
        <v>103</v>
      </c>
      <c r="D426" s="53" t="s">
        <v>435</v>
      </c>
      <c r="E426" s="54"/>
      <c r="F426" s="51">
        <f t="shared" si="233"/>
        <v>99</v>
      </c>
      <c r="G426" s="51">
        <f t="shared" si="233"/>
        <v>50</v>
      </c>
      <c r="H426" s="51">
        <f t="shared" si="233"/>
        <v>50</v>
      </c>
      <c r="I426" s="50">
        <f t="shared" si="209"/>
        <v>100</v>
      </c>
      <c r="J426" s="50">
        <f t="shared" si="210"/>
        <v>50.505050505050505</v>
      </c>
    </row>
    <row r="427" spans="1:10" ht="24" x14ac:dyDescent="0.25">
      <c r="A427" s="56" t="s">
        <v>73</v>
      </c>
      <c r="B427" s="53" t="s">
        <v>130</v>
      </c>
      <c r="C427" s="53" t="s">
        <v>103</v>
      </c>
      <c r="D427" s="53" t="s">
        <v>435</v>
      </c>
      <c r="E427" s="54">
        <v>600</v>
      </c>
      <c r="F427" s="51">
        <f>'9.вед 2015'!G476</f>
        <v>99</v>
      </c>
      <c r="G427" s="51">
        <f>'9.вед 2015'!H476</f>
        <v>50</v>
      </c>
      <c r="H427" s="51">
        <f>'9.вед 2015'!I476</f>
        <v>50</v>
      </c>
      <c r="I427" s="50">
        <f t="shared" si="209"/>
        <v>100</v>
      </c>
      <c r="J427" s="50">
        <f t="shared" si="210"/>
        <v>50.505050505050505</v>
      </c>
    </row>
    <row r="428" spans="1:10" x14ac:dyDescent="0.25">
      <c r="A428" s="52" t="s">
        <v>13</v>
      </c>
      <c r="B428" s="95" t="s">
        <v>130</v>
      </c>
      <c r="C428" s="95" t="s">
        <v>103</v>
      </c>
      <c r="D428" s="95" t="s">
        <v>12</v>
      </c>
      <c r="E428" s="96"/>
      <c r="F428" s="51">
        <f>F429</f>
        <v>860.58212000000003</v>
      </c>
      <c r="G428" s="51">
        <f t="shared" ref="G428:H430" si="234">G429</f>
        <v>722.98</v>
      </c>
      <c r="H428" s="51">
        <f t="shared" si="234"/>
        <v>722.98</v>
      </c>
      <c r="I428" s="50">
        <f t="shared" si="209"/>
        <v>100</v>
      </c>
      <c r="J428" s="50">
        <f t="shared" si="210"/>
        <v>84.01057646886737</v>
      </c>
    </row>
    <row r="429" spans="1:10" ht="24" x14ac:dyDescent="0.25">
      <c r="A429" s="52" t="s">
        <v>11</v>
      </c>
      <c r="B429" s="95" t="s">
        <v>130</v>
      </c>
      <c r="C429" s="95" t="s">
        <v>103</v>
      </c>
      <c r="D429" s="95" t="s">
        <v>10</v>
      </c>
      <c r="E429" s="96"/>
      <c r="F429" s="51">
        <f>F430</f>
        <v>860.58212000000003</v>
      </c>
      <c r="G429" s="51">
        <f t="shared" si="234"/>
        <v>722.98</v>
      </c>
      <c r="H429" s="51">
        <f t="shared" si="234"/>
        <v>722.98</v>
      </c>
      <c r="I429" s="50">
        <f t="shared" si="209"/>
        <v>100</v>
      </c>
      <c r="J429" s="50">
        <f t="shared" si="210"/>
        <v>84.01057646886737</v>
      </c>
    </row>
    <row r="430" spans="1:10" x14ac:dyDescent="0.25">
      <c r="A430" s="90" t="s">
        <v>647</v>
      </c>
      <c r="B430" s="95" t="s">
        <v>130</v>
      </c>
      <c r="C430" s="95" t="s">
        <v>103</v>
      </c>
      <c r="D430" s="95" t="s">
        <v>646</v>
      </c>
      <c r="E430" s="96"/>
      <c r="F430" s="51">
        <f>F431</f>
        <v>860.58212000000003</v>
      </c>
      <c r="G430" s="51">
        <f t="shared" si="234"/>
        <v>722.98</v>
      </c>
      <c r="H430" s="51">
        <f t="shared" si="234"/>
        <v>722.98</v>
      </c>
      <c r="I430" s="50">
        <f t="shared" si="209"/>
        <v>100</v>
      </c>
      <c r="J430" s="50">
        <f t="shared" si="210"/>
        <v>84.01057646886737</v>
      </c>
    </row>
    <row r="431" spans="1:10" ht="24" x14ac:dyDescent="0.25">
      <c r="A431" s="90" t="s">
        <v>73</v>
      </c>
      <c r="B431" s="95" t="s">
        <v>130</v>
      </c>
      <c r="C431" s="95" t="s">
        <v>103</v>
      </c>
      <c r="D431" s="95" t="s">
        <v>646</v>
      </c>
      <c r="E431" s="96">
        <v>600</v>
      </c>
      <c r="F431" s="51">
        <f>'9.вед 2015'!G402</f>
        <v>860.58212000000003</v>
      </c>
      <c r="G431" s="51">
        <f>'9.вед 2015'!H402</f>
        <v>722.98</v>
      </c>
      <c r="H431" s="51">
        <f>'9.вед 2015'!I402</f>
        <v>722.98</v>
      </c>
      <c r="I431" s="50">
        <f t="shared" si="209"/>
        <v>100</v>
      </c>
      <c r="J431" s="50">
        <f t="shared" si="210"/>
        <v>84.01057646886737</v>
      </c>
    </row>
    <row r="432" spans="1:10" x14ac:dyDescent="0.25">
      <c r="A432" s="58" t="s">
        <v>129</v>
      </c>
      <c r="B432" s="48" t="s">
        <v>108</v>
      </c>
      <c r="C432" s="59"/>
      <c r="D432" s="59"/>
      <c r="E432" s="59"/>
      <c r="F432" s="50">
        <f>F433+F466</f>
        <v>187498.83583</v>
      </c>
      <c r="G432" s="50">
        <f t="shared" ref="G432:H432" si="235">G433+G466</f>
        <v>106489.77000000002</v>
      </c>
      <c r="H432" s="50">
        <f t="shared" si="235"/>
        <v>106489.77000000002</v>
      </c>
      <c r="I432" s="50">
        <f t="shared" si="209"/>
        <v>100</v>
      </c>
      <c r="J432" s="50">
        <f t="shared" si="210"/>
        <v>56.794896634212357</v>
      </c>
    </row>
    <row r="433" spans="1:10" x14ac:dyDescent="0.25">
      <c r="A433" s="58" t="s">
        <v>128</v>
      </c>
      <c r="B433" s="48" t="s">
        <v>108</v>
      </c>
      <c r="C433" s="59" t="s">
        <v>36</v>
      </c>
      <c r="D433" s="59"/>
      <c r="E433" s="59"/>
      <c r="F433" s="51">
        <f>F434+F456</f>
        <v>168843.83583</v>
      </c>
      <c r="G433" s="51">
        <f t="shared" ref="G433:H433" si="236">G434+G456</f>
        <v>94005.670000000013</v>
      </c>
      <c r="H433" s="51">
        <f t="shared" si="236"/>
        <v>94005.670000000013</v>
      </c>
      <c r="I433" s="50">
        <f t="shared" si="209"/>
        <v>100</v>
      </c>
      <c r="J433" s="50">
        <f t="shared" si="210"/>
        <v>55.676104216590652</v>
      </c>
    </row>
    <row r="434" spans="1:10" x14ac:dyDescent="0.25">
      <c r="A434" s="56" t="s">
        <v>115</v>
      </c>
      <c r="B434" s="53" t="s">
        <v>108</v>
      </c>
      <c r="C434" s="53" t="s">
        <v>36</v>
      </c>
      <c r="D434" s="53" t="s">
        <v>114</v>
      </c>
      <c r="E434" s="53"/>
      <c r="F434" s="51">
        <f>F435+F444+F451</f>
        <v>166993.6465</v>
      </c>
      <c r="G434" s="51">
        <f t="shared" ref="G434:H434" si="237">G435+G444+G451</f>
        <v>92178.12000000001</v>
      </c>
      <c r="H434" s="51">
        <f t="shared" si="237"/>
        <v>92178.12000000001</v>
      </c>
      <c r="I434" s="50">
        <f t="shared" si="209"/>
        <v>100</v>
      </c>
      <c r="J434" s="50">
        <f t="shared" si="210"/>
        <v>55.198579066898809</v>
      </c>
    </row>
    <row r="435" spans="1:10" ht="36" x14ac:dyDescent="0.25">
      <c r="A435" s="56" t="s">
        <v>601</v>
      </c>
      <c r="B435" s="53" t="s">
        <v>108</v>
      </c>
      <c r="C435" s="53" t="s">
        <v>36</v>
      </c>
      <c r="D435" s="53" t="s">
        <v>127</v>
      </c>
      <c r="E435" s="53"/>
      <c r="F435" s="51">
        <f>F436+F440+F442+F438</f>
        <v>59906.700000000004</v>
      </c>
      <c r="G435" s="51">
        <f t="shared" ref="G435:H435" si="238">G436+G440+G442+G438</f>
        <v>32107.52</v>
      </c>
      <c r="H435" s="51">
        <f t="shared" si="238"/>
        <v>32107.52</v>
      </c>
      <c r="I435" s="50">
        <f t="shared" si="209"/>
        <v>100</v>
      </c>
      <c r="J435" s="50">
        <f t="shared" si="210"/>
        <v>53.595874918832109</v>
      </c>
    </row>
    <row r="436" spans="1:10" ht="48" x14ac:dyDescent="0.25">
      <c r="A436" s="56" t="s">
        <v>25</v>
      </c>
      <c r="B436" s="53" t="s">
        <v>108</v>
      </c>
      <c r="C436" s="53" t="s">
        <v>36</v>
      </c>
      <c r="D436" s="53" t="s">
        <v>126</v>
      </c>
      <c r="E436" s="53"/>
      <c r="F436" s="51">
        <f>F437</f>
        <v>58076.1</v>
      </c>
      <c r="G436" s="51">
        <f t="shared" ref="G436:H436" si="239">G437</f>
        <v>30963</v>
      </c>
      <c r="H436" s="51">
        <f t="shared" si="239"/>
        <v>30963</v>
      </c>
      <c r="I436" s="50">
        <f t="shared" si="209"/>
        <v>100</v>
      </c>
      <c r="J436" s="50">
        <f t="shared" si="210"/>
        <v>53.314530417848303</v>
      </c>
    </row>
    <row r="437" spans="1:10" ht="24" x14ac:dyDescent="0.25">
      <c r="A437" s="56" t="s">
        <v>73</v>
      </c>
      <c r="B437" s="53" t="s">
        <v>108</v>
      </c>
      <c r="C437" s="53" t="s">
        <v>36</v>
      </c>
      <c r="D437" s="53" t="s">
        <v>126</v>
      </c>
      <c r="E437" s="53" t="s">
        <v>71</v>
      </c>
      <c r="F437" s="51">
        <f>'9.вед 2015'!G482</f>
        <v>58076.1</v>
      </c>
      <c r="G437" s="51">
        <f>'9.вед 2015'!H482</f>
        <v>30963</v>
      </c>
      <c r="H437" s="51">
        <f>'9.вед 2015'!I482</f>
        <v>30963</v>
      </c>
      <c r="I437" s="50">
        <f t="shared" si="209"/>
        <v>100</v>
      </c>
      <c r="J437" s="50">
        <f t="shared" si="210"/>
        <v>53.314530417848303</v>
      </c>
    </row>
    <row r="438" spans="1:10" ht="48" x14ac:dyDescent="0.25">
      <c r="A438" s="56" t="s">
        <v>18</v>
      </c>
      <c r="B438" s="53" t="s">
        <v>108</v>
      </c>
      <c r="C438" s="53" t="s">
        <v>36</v>
      </c>
      <c r="D438" s="53" t="s">
        <v>461</v>
      </c>
      <c r="E438" s="53"/>
      <c r="F438" s="51">
        <f>F439</f>
        <v>1300</v>
      </c>
      <c r="G438" s="51">
        <f t="shared" ref="G438:H438" si="240">G439</f>
        <v>870</v>
      </c>
      <c r="H438" s="51">
        <f t="shared" si="240"/>
        <v>870</v>
      </c>
      <c r="I438" s="50">
        <f t="shared" si="209"/>
        <v>100</v>
      </c>
      <c r="J438" s="50">
        <f t="shared" si="210"/>
        <v>66.92307692307692</v>
      </c>
    </row>
    <row r="439" spans="1:10" ht="24" x14ac:dyDescent="0.25">
      <c r="A439" s="56" t="s">
        <v>73</v>
      </c>
      <c r="B439" s="53" t="s">
        <v>108</v>
      </c>
      <c r="C439" s="53" t="s">
        <v>36</v>
      </c>
      <c r="D439" s="53" t="s">
        <v>461</v>
      </c>
      <c r="E439" s="53" t="s">
        <v>71</v>
      </c>
      <c r="F439" s="51">
        <f>'9.вед 2015'!G484</f>
        <v>1300</v>
      </c>
      <c r="G439" s="51">
        <f>'9.вед 2015'!H484</f>
        <v>870</v>
      </c>
      <c r="H439" s="51">
        <f>'9.вед 2015'!I484</f>
        <v>870</v>
      </c>
      <c r="I439" s="50">
        <f t="shared" si="209"/>
        <v>100</v>
      </c>
      <c r="J439" s="50">
        <f t="shared" si="210"/>
        <v>66.92307692307692</v>
      </c>
    </row>
    <row r="440" spans="1:10" ht="36" x14ac:dyDescent="0.25">
      <c r="A440" s="90" t="s">
        <v>672</v>
      </c>
      <c r="B440" s="53" t="s">
        <v>108</v>
      </c>
      <c r="C440" s="53" t="s">
        <v>36</v>
      </c>
      <c r="D440" s="53" t="s">
        <v>125</v>
      </c>
      <c r="E440" s="53"/>
      <c r="F440" s="51">
        <f>F441</f>
        <v>22.8</v>
      </c>
      <c r="G440" s="51">
        <f t="shared" ref="G440:H440" si="241">G441</f>
        <v>20.52</v>
      </c>
      <c r="H440" s="51">
        <f t="shared" si="241"/>
        <v>20.52</v>
      </c>
      <c r="I440" s="50">
        <f t="shared" si="209"/>
        <v>100</v>
      </c>
      <c r="J440" s="50">
        <f t="shared" si="210"/>
        <v>89.999999999999986</v>
      </c>
    </row>
    <row r="441" spans="1:10" ht="24" x14ac:dyDescent="0.25">
      <c r="A441" s="56" t="s">
        <v>73</v>
      </c>
      <c r="B441" s="53" t="s">
        <v>108</v>
      </c>
      <c r="C441" s="53" t="s">
        <v>36</v>
      </c>
      <c r="D441" s="53" t="s">
        <v>125</v>
      </c>
      <c r="E441" s="53" t="s">
        <v>71</v>
      </c>
      <c r="F441" s="51">
        <f>'9.вед 2015'!G486</f>
        <v>22.8</v>
      </c>
      <c r="G441" s="51">
        <f>'9.вед 2015'!H486</f>
        <v>20.52</v>
      </c>
      <c r="H441" s="51">
        <f>'9.вед 2015'!I486</f>
        <v>20.52</v>
      </c>
      <c r="I441" s="50">
        <f t="shared" si="209"/>
        <v>100</v>
      </c>
      <c r="J441" s="50">
        <f t="shared" si="210"/>
        <v>89.999999999999986</v>
      </c>
    </row>
    <row r="442" spans="1:10" ht="60" x14ac:dyDescent="0.25">
      <c r="A442" s="56" t="s">
        <v>121</v>
      </c>
      <c r="B442" s="53" t="s">
        <v>108</v>
      </c>
      <c r="C442" s="53" t="s">
        <v>36</v>
      </c>
      <c r="D442" s="53" t="s">
        <v>124</v>
      </c>
      <c r="E442" s="53"/>
      <c r="F442" s="51">
        <f>F443</f>
        <v>507.8</v>
      </c>
      <c r="G442" s="51">
        <f t="shared" ref="G442:H442" si="242">G443</f>
        <v>254</v>
      </c>
      <c r="H442" s="51">
        <f t="shared" si="242"/>
        <v>254</v>
      </c>
      <c r="I442" s="50">
        <f t="shared" si="209"/>
        <v>100</v>
      </c>
      <c r="J442" s="50">
        <f t="shared" si="210"/>
        <v>50.019692792437965</v>
      </c>
    </row>
    <row r="443" spans="1:10" ht="24" x14ac:dyDescent="0.25">
      <c r="A443" s="56" t="s">
        <v>73</v>
      </c>
      <c r="B443" s="53" t="s">
        <v>108</v>
      </c>
      <c r="C443" s="53" t="s">
        <v>36</v>
      </c>
      <c r="D443" s="53" t="s">
        <v>124</v>
      </c>
      <c r="E443" s="53" t="s">
        <v>71</v>
      </c>
      <c r="F443" s="51">
        <f>'9.вед 2015'!G488</f>
        <v>507.8</v>
      </c>
      <c r="G443" s="51">
        <f>'9.вед 2015'!H488</f>
        <v>254</v>
      </c>
      <c r="H443" s="51">
        <f>'9.вед 2015'!I488</f>
        <v>254</v>
      </c>
      <c r="I443" s="50">
        <f t="shared" si="209"/>
        <v>100</v>
      </c>
      <c r="J443" s="50">
        <f t="shared" si="210"/>
        <v>50.019692792437965</v>
      </c>
    </row>
    <row r="444" spans="1:10" ht="36" x14ac:dyDescent="0.25">
      <c r="A444" s="56" t="s">
        <v>602</v>
      </c>
      <c r="B444" s="53" t="s">
        <v>108</v>
      </c>
      <c r="C444" s="53" t="s">
        <v>36</v>
      </c>
      <c r="D444" s="53" t="s">
        <v>123</v>
      </c>
      <c r="E444" s="53"/>
      <c r="F444" s="51">
        <f>F445+F449+F447</f>
        <v>98471.146500000003</v>
      </c>
      <c r="G444" s="51">
        <f t="shared" ref="G444:H444" si="243">G445+G449+G447</f>
        <v>55212.5</v>
      </c>
      <c r="H444" s="51">
        <f t="shared" si="243"/>
        <v>55212.5</v>
      </c>
      <c r="I444" s="50">
        <f t="shared" si="209"/>
        <v>100</v>
      </c>
      <c r="J444" s="50">
        <f t="shared" si="210"/>
        <v>56.069723936848845</v>
      </c>
    </row>
    <row r="445" spans="1:10" ht="48" x14ac:dyDescent="0.25">
      <c r="A445" s="56" t="s">
        <v>25</v>
      </c>
      <c r="B445" s="53" t="s">
        <v>108</v>
      </c>
      <c r="C445" s="53" t="s">
        <v>36</v>
      </c>
      <c r="D445" s="53" t="s">
        <v>122</v>
      </c>
      <c r="E445" s="53"/>
      <c r="F445" s="51">
        <f>F446</f>
        <v>96267.3465</v>
      </c>
      <c r="G445" s="51">
        <f t="shared" ref="G445:H445" si="244">G446</f>
        <v>53921.1</v>
      </c>
      <c r="H445" s="51">
        <f t="shared" si="244"/>
        <v>53921.1</v>
      </c>
      <c r="I445" s="50">
        <f t="shared" si="209"/>
        <v>100</v>
      </c>
      <c r="J445" s="50">
        <f t="shared" si="210"/>
        <v>56.011827437250496</v>
      </c>
    </row>
    <row r="446" spans="1:10" ht="24" x14ac:dyDescent="0.25">
      <c r="A446" s="56" t="s">
        <v>73</v>
      </c>
      <c r="B446" s="53" t="s">
        <v>108</v>
      </c>
      <c r="C446" s="53" t="s">
        <v>36</v>
      </c>
      <c r="D446" s="53" t="s">
        <v>122</v>
      </c>
      <c r="E446" s="53" t="s">
        <v>71</v>
      </c>
      <c r="F446" s="51">
        <f>'9.вед 2015'!G491</f>
        <v>96267.3465</v>
      </c>
      <c r="G446" s="51">
        <f>'9.вед 2015'!H491</f>
        <v>53921.1</v>
      </c>
      <c r="H446" s="51">
        <f>'9.вед 2015'!I491</f>
        <v>53921.1</v>
      </c>
      <c r="I446" s="50">
        <f t="shared" si="209"/>
        <v>100</v>
      </c>
      <c r="J446" s="50">
        <f t="shared" si="210"/>
        <v>56.011827437250496</v>
      </c>
    </row>
    <row r="447" spans="1:10" ht="48" x14ac:dyDescent="0.25">
      <c r="A447" s="56" t="s">
        <v>18</v>
      </c>
      <c r="B447" s="53" t="s">
        <v>108</v>
      </c>
      <c r="C447" s="53" t="s">
        <v>36</v>
      </c>
      <c r="D447" s="53" t="s">
        <v>462</v>
      </c>
      <c r="E447" s="53"/>
      <c r="F447" s="51">
        <f>F448</f>
        <v>1413.1</v>
      </c>
      <c r="G447" s="51">
        <f t="shared" ref="G447:H447" si="245">G448</f>
        <v>881</v>
      </c>
      <c r="H447" s="51">
        <f t="shared" si="245"/>
        <v>881</v>
      </c>
      <c r="I447" s="50">
        <f t="shared" si="209"/>
        <v>100</v>
      </c>
      <c r="J447" s="50">
        <f t="shared" si="210"/>
        <v>62.345198499752321</v>
      </c>
    </row>
    <row r="448" spans="1:10" ht="24" x14ac:dyDescent="0.25">
      <c r="A448" s="56" t="s">
        <v>73</v>
      </c>
      <c r="B448" s="53" t="s">
        <v>108</v>
      </c>
      <c r="C448" s="53" t="s">
        <v>36</v>
      </c>
      <c r="D448" s="53" t="s">
        <v>462</v>
      </c>
      <c r="E448" s="53" t="s">
        <v>71</v>
      </c>
      <c r="F448" s="51">
        <f>'9.вед 2015'!G493</f>
        <v>1413.1</v>
      </c>
      <c r="G448" s="51">
        <f>'9.вед 2015'!H493</f>
        <v>881</v>
      </c>
      <c r="H448" s="51">
        <f>'9.вед 2015'!I493</f>
        <v>881</v>
      </c>
      <c r="I448" s="50">
        <f t="shared" si="209"/>
        <v>100</v>
      </c>
      <c r="J448" s="50">
        <f t="shared" si="210"/>
        <v>62.345198499752321</v>
      </c>
    </row>
    <row r="449" spans="1:10" ht="60" x14ac:dyDescent="0.25">
      <c r="A449" s="56" t="s">
        <v>121</v>
      </c>
      <c r="B449" s="53" t="s">
        <v>108</v>
      </c>
      <c r="C449" s="53" t="s">
        <v>36</v>
      </c>
      <c r="D449" s="53" t="s">
        <v>120</v>
      </c>
      <c r="E449" s="53"/>
      <c r="F449" s="51">
        <f>F450</f>
        <v>790.7</v>
      </c>
      <c r="G449" s="51">
        <f t="shared" ref="G449:H449" si="246">G450</f>
        <v>410.4</v>
      </c>
      <c r="H449" s="51">
        <f t="shared" si="246"/>
        <v>410.4</v>
      </c>
      <c r="I449" s="50">
        <f t="shared" ref="I449:I510" si="247">H449/G449*100</f>
        <v>100</v>
      </c>
      <c r="J449" s="50">
        <f t="shared" ref="J449:J510" si="248">H449/F449*100</f>
        <v>51.903376754774243</v>
      </c>
    </row>
    <row r="450" spans="1:10" ht="24" x14ac:dyDescent="0.25">
      <c r="A450" s="56" t="s">
        <v>73</v>
      </c>
      <c r="B450" s="53" t="s">
        <v>108</v>
      </c>
      <c r="C450" s="53" t="s">
        <v>36</v>
      </c>
      <c r="D450" s="53" t="s">
        <v>120</v>
      </c>
      <c r="E450" s="53" t="s">
        <v>71</v>
      </c>
      <c r="F450" s="51">
        <f>'9.вед 2015'!G495</f>
        <v>790.7</v>
      </c>
      <c r="G450" s="51">
        <f>'9.вед 2015'!H495</f>
        <v>410.4</v>
      </c>
      <c r="H450" s="51">
        <f>'9.вед 2015'!I495</f>
        <v>410.4</v>
      </c>
      <c r="I450" s="50">
        <f t="shared" si="247"/>
        <v>100</v>
      </c>
      <c r="J450" s="50">
        <f t="shared" si="248"/>
        <v>51.903376754774243</v>
      </c>
    </row>
    <row r="451" spans="1:10" ht="24" x14ac:dyDescent="0.25">
      <c r="A451" s="56" t="s">
        <v>603</v>
      </c>
      <c r="B451" s="53" t="s">
        <v>108</v>
      </c>
      <c r="C451" s="53" t="s">
        <v>36</v>
      </c>
      <c r="D451" s="53" t="s">
        <v>119</v>
      </c>
      <c r="E451" s="53"/>
      <c r="F451" s="51">
        <f>F452+F454</f>
        <v>8615.7999999999993</v>
      </c>
      <c r="G451" s="51">
        <f t="shared" ref="G451:H451" si="249">G452+G454</f>
        <v>4858.1000000000004</v>
      </c>
      <c r="H451" s="51">
        <f t="shared" si="249"/>
        <v>4858.1000000000004</v>
      </c>
      <c r="I451" s="50">
        <f t="shared" si="247"/>
        <v>100</v>
      </c>
      <c r="J451" s="50">
        <f t="shared" si="248"/>
        <v>56.385942106362741</v>
      </c>
    </row>
    <row r="452" spans="1:10" ht="48" x14ac:dyDescent="0.25">
      <c r="A452" s="56" t="s">
        <v>25</v>
      </c>
      <c r="B452" s="53" t="s">
        <v>108</v>
      </c>
      <c r="C452" s="53" t="s">
        <v>36</v>
      </c>
      <c r="D452" s="53" t="s">
        <v>118</v>
      </c>
      <c r="E452" s="53"/>
      <c r="F452" s="51">
        <f>F453</f>
        <v>8467.7999999999993</v>
      </c>
      <c r="G452" s="51">
        <f t="shared" ref="G452:H452" si="250">G453</f>
        <v>4738.1000000000004</v>
      </c>
      <c r="H452" s="51">
        <f t="shared" si="250"/>
        <v>4738.1000000000004</v>
      </c>
      <c r="I452" s="50">
        <f t="shared" si="247"/>
        <v>100</v>
      </c>
      <c r="J452" s="50">
        <f t="shared" si="248"/>
        <v>55.954321075131688</v>
      </c>
    </row>
    <row r="453" spans="1:10" ht="24" x14ac:dyDescent="0.25">
      <c r="A453" s="56" t="s">
        <v>73</v>
      </c>
      <c r="B453" s="53" t="s">
        <v>108</v>
      </c>
      <c r="C453" s="53" t="s">
        <v>36</v>
      </c>
      <c r="D453" s="53" t="s">
        <v>118</v>
      </c>
      <c r="E453" s="53" t="s">
        <v>71</v>
      </c>
      <c r="F453" s="51">
        <f>'9.вед 2015'!G498</f>
        <v>8467.7999999999993</v>
      </c>
      <c r="G453" s="51">
        <f>'9.вед 2015'!H498</f>
        <v>4738.1000000000004</v>
      </c>
      <c r="H453" s="51">
        <f>'9.вед 2015'!I498</f>
        <v>4738.1000000000004</v>
      </c>
      <c r="I453" s="50">
        <f t="shared" si="247"/>
        <v>100</v>
      </c>
      <c r="J453" s="50">
        <f t="shared" si="248"/>
        <v>55.954321075131688</v>
      </c>
    </row>
    <row r="454" spans="1:10" ht="48" x14ac:dyDescent="0.25">
      <c r="A454" s="56" t="s">
        <v>18</v>
      </c>
      <c r="B454" s="53" t="s">
        <v>108</v>
      </c>
      <c r="C454" s="53" t="s">
        <v>36</v>
      </c>
      <c r="D454" s="53" t="s">
        <v>463</v>
      </c>
      <c r="E454" s="53"/>
      <c r="F454" s="51">
        <f>F455</f>
        <v>148</v>
      </c>
      <c r="G454" s="51">
        <f t="shared" ref="G454:H454" si="251">G455</f>
        <v>120</v>
      </c>
      <c r="H454" s="51">
        <f t="shared" si="251"/>
        <v>120</v>
      </c>
      <c r="I454" s="50">
        <f t="shared" si="247"/>
        <v>100</v>
      </c>
      <c r="J454" s="50">
        <f t="shared" si="248"/>
        <v>81.081081081081081</v>
      </c>
    </row>
    <row r="455" spans="1:10" ht="24" x14ac:dyDescent="0.25">
      <c r="A455" s="56" t="s">
        <v>73</v>
      </c>
      <c r="B455" s="53" t="s">
        <v>108</v>
      </c>
      <c r="C455" s="53" t="s">
        <v>36</v>
      </c>
      <c r="D455" s="53" t="s">
        <v>463</v>
      </c>
      <c r="E455" s="53" t="s">
        <v>71</v>
      </c>
      <c r="F455" s="51">
        <f>'9.вед 2015'!G500</f>
        <v>148</v>
      </c>
      <c r="G455" s="51">
        <f>'9.вед 2015'!H500</f>
        <v>120</v>
      </c>
      <c r="H455" s="51">
        <f>'9.вед 2015'!I500</f>
        <v>120</v>
      </c>
      <c r="I455" s="50">
        <f t="shared" si="247"/>
        <v>100</v>
      </c>
      <c r="J455" s="50">
        <f t="shared" si="248"/>
        <v>81.081081081081081</v>
      </c>
    </row>
    <row r="456" spans="1:10" x14ac:dyDescent="0.25">
      <c r="A456" s="52" t="s">
        <v>13</v>
      </c>
      <c r="B456" s="95" t="s">
        <v>108</v>
      </c>
      <c r="C456" s="95" t="s">
        <v>36</v>
      </c>
      <c r="D456" s="95" t="s">
        <v>12</v>
      </c>
      <c r="E456" s="95"/>
      <c r="F456" s="51">
        <f>F457</f>
        <v>1850.1893299999999</v>
      </c>
      <c r="G456" s="51">
        <f t="shared" ref="G456:H456" si="252">G457</f>
        <v>1827.5499999999997</v>
      </c>
      <c r="H456" s="51">
        <f t="shared" si="252"/>
        <v>1827.5499999999997</v>
      </c>
      <c r="I456" s="50">
        <f t="shared" si="247"/>
        <v>100</v>
      </c>
      <c r="J456" s="50">
        <f t="shared" si="248"/>
        <v>98.776377658604247</v>
      </c>
    </row>
    <row r="457" spans="1:10" ht="24" x14ac:dyDescent="0.25">
      <c r="A457" s="52" t="s">
        <v>11</v>
      </c>
      <c r="B457" s="95" t="s">
        <v>108</v>
      </c>
      <c r="C457" s="95" t="s">
        <v>36</v>
      </c>
      <c r="D457" s="95" t="s">
        <v>10</v>
      </c>
      <c r="E457" s="95"/>
      <c r="F457" s="51">
        <f>F460+F462+F458+F464</f>
        <v>1850.1893299999999</v>
      </c>
      <c r="G457" s="51">
        <f t="shared" ref="G457:H457" si="253">G460+G462+G458+G464</f>
        <v>1827.5499999999997</v>
      </c>
      <c r="H457" s="51">
        <f t="shared" si="253"/>
        <v>1827.5499999999997</v>
      </c>
      <c r="I457" s="50">
        <f t="shared" si="247"/>
        <v>100</v>
      </c>
      <c r="J457" s="50">
        <f t="shared" si="248"/>
        <v>98.776377658604247</v>
      </c>
    </row>
    <row r="458" spans="1:10" ht="60" x14ac:dyDescent="0.25">
      <c r="A458" s="52" t="s">
        <v>683</v>
      </c>
      <c r="B458" s="116" t="s">
        <v>108</v>
      </c>
      <c r="C458" s="116" t="s">
        <v>36</v>
      </c>
      <c r="D458" s="116" t="s">
        <v>682</v>
      </c>
      <c r="E458" s="116"/>
      <c r="F458" s="51">
        <f>F459</f>
        <v>310.60000000000002</v>
      </c>
      <c r="G458" s="51">
        <f t="shared" ref="G458:H458" si="254">G459</f>
        <v>310.60000000000002</v>
      </c>
      <c r="H458" s="51">
        <f t="shared" si="254"/>
        <v>310.60000000000002</v>
      </c>
      <c r="I458" s="50">
        <f t="shared" si="247"/>
        <v>100</v>
      </c>
      <c r="J458" s="50">
        <f t="shared" si="248"/>
        <v>100</v>
      </c>
    </row>
    <row r="459" spans="1:10" ht="24" x14ac:dyDescent="0.25">
      <c r="A459" s="90" t="s">
        <v>73</v>
      </c>
      <c r="B459" s="116" t="s">
        <v>108</v>
      </c>
      <c r="C459" s="116" t="s">
        <v>36</v>
      </c>
      <c r="D459" s="116" t="s">
        <v>682</v>
      </c>
      <c r="E459" s="116" t="s">
        <v>71</v>
      </c>
      <c r="F459" s="51">
        <f>'9.вед 2015'!G504</f>
        <v>310.60000000000002</v>
      </c>
      <c r="G459" s="51">
        <f>'9.вед 2015'!H504</f>
        <v>310.60000000000002</v>
      </c>
      <c r="H459" s="51">
        <f>'9.вед 2015'!I504</f>
        <v>310.60000000000002</v>
      </c>
      <c r="I459" s="50">
        <f t="shared" si="247"/>
        <v>100</v>
      </c>
      <c r="J459" s="50">
        <f t="shared" si="248"/>
        <v>100</v>
      </c>
    </row>
    <row r="460" spans="1:10" x14ac:dyDescent="0.25">
      <c r="A460" s="90" t="s">
        <v>648</v>
      </c>
      <c r="B460" s="95" t="s">
        <v>108</v>
      </c>
      <c r="C460" s="95" t="s">
        <v>36</v>
      </c>
      <c r="D460" s="95" t="s">
        <v>639</v>
      </c>
      <c r="E460" s="95"/>
      <c r="F460" s="51">
        <f>F461</f>
        <v>1254.3519899999999</v>
      </c>
      <c r="G460" s="51">
        <f t="shared" ref="G460:H460" si="255">G461</f>
        <v>1254.3499999999999</v>
      </c>
      <c r="H460" s="51">
        <f t="shared" si="255"/>
        <v>1254.3499999999999</v>
      </c>
      <c r="I460" s="50">
        <f t="shared" si="247"/>
        <v>100</v>
      </c>
      <c r="J460" s="50">
        <f t="shared" si="248"/>
        <v>99.999841352346408</v>
      </c>
    </row>
    <row r="461" spans="1:10" ht="24" x14ac:dyDescent="0.25">
      <c r="A461" s="90" t="s">
        <v>73</v>
      </c>
      <c r="B461" s="95" t="s">
        <v>108</v>
      </c>
      <c r="C461" s="95" t="s">
        <v>36</v>
      </c>
      <c r="D461" s="95" t="s">
        <v>639</v>
      </c>
      <c r="E461" s="95" t="s">
        <v>71</v>
      </c>
      <c r="F461" s="51">
        <f>'9.вед 2015'!G506</f>
        <v>1254.3519899999999</v>
      </c>
      <c r="G461" s="51">
        <f>'9.вед 2015'!H506</f>
        <v>1254.3499999999999</v>
      </c>
      <c r="H461" s="51">
        <f>'9.вед 2015'!I506</f>
        <v>1254.3499999999999</v>
      </c>
      <c r="I461" s="50">
        <f t="shared" si="247"/>
        <v>100</v>
      </c>
      <c r="J461" s="50">
        <f t="shared" si="248"/>
        <v>99.999841352346408</v>
      </c>
    </row>
    <row r="462" spans="1:10" x14ac:dyDescent="0.25">
      <c r="A462" s="90" t="s">
        <v>641</v>
      </c>
      <c r="B462" s="95" t="s">
        <v>108</v>
      </c>
      <c r="C462" s="95" t="s">
        <v>36</v>
      </c>
      <c r="D462" s="95" t="s">
        <v>640</v>
      </c>
      <c r="E462" s="95"/>
      <c r="F462" s="51">
        <f>F463</f>
        <v>262.60000000000002</v>
      </c>
      <c r="G462" s="51">
        <f t="shared" ref="G462:H462" si="256">G463</f>
        <v>262.60000000000002</v>
      </c>
      <c r="H462" s="51">
        <f t="shared" si="256"/>
        <v>262.60000000000002</v>
      </c>
      <c r="I462" s="50">
        <f t="shared" si="247"/>
        <v>100</v>
      </c>
      <c r="J462" s="50">
        <f t="shared" si="248"/>
        <v>100</v>
      </c>
    </row>
    <row r="463" spans="1:10" ht="24" x14ac:dyDescent="0.25">
      <c r="A463" s="90" t="s">
        <v>73</v>
      </c>
      <c r="B463" s="95" t="s">
        <v>108</v>
      </c>
      <c r="C463" s="95" t="s">
        <v>36</v>
      </c>
      <c r="D463" s="95" t="s">
        <v>640</v>
      </c>
      <c r="E463" s="95" t="s">
        <v>71</v>
      </c>
      <c r="F463" s="51">
        <f>'9.вед 2015'!G508</f>
        <v>262.60000000000002</v>
      </c>
      <c r="G463" s="51">
        <f>'9.вед 2015'!H508</f>
        <v>262.60000000000002</v>
      </c>
      <c r="H463" s="51">
        <f>'9.вед 2015'!I508</f>
        <v>262.60000000000002</v>
      </c>
      <c r="I463" s="50">
        <f t="shared" si="247"/>
        <v>100</v>
      </c>
      <c r="J463" s="50">
        <f t="shared" si="248"/>
        <v>100</v>
      </c>
    </row>
    <row r="464" spans="1:10" x14ac:dyDescent="0.25">
      <c r="A464" s="90" t="s">
        <v>697</v>
      </c>
      <c r="B464" s="139" t="s">
        <v>108</v>
      </c>
      <c r="C464" s="139" t="s">
        <v>36</v>
      </c>
      <c r="D464" s="139" t="s">
        <v>698</v>
      </c>
      <c r="E464" s="139"/>
      <c r="F464" s="51">
        <f>F465</f>
        <v>22.637339999999998</v>
      </c>
      <c r="G464" s="51">
        <f t="shared" ref="G464:H464" si="257">G465</f>
        <v>0</v>
      </c>
      <c r="H464" s="51">
        <f t="shared" si="257"/>
        <v>0</v>
      </c>
      <c r="I464" s="50"/>
      <c r="J464" s="50">
        <f t="shared" si="248"/>
        <v>0</v>
      </c>
    </row>
    <row r="465" spans="1:10" ht="24" x14ac:dyDescent="0.25">
      <c r="A465" s="60" t="s">
        <v>23</v>
      </c>
      <c r="B465" s="139" t="s">
        <v>108</v>
      </c>
      <c r="C465" s="139" t="s">
        <v>36</v>
      </c>
      <c r="D465" s="139" t="s">
        <v>698</v>
      </c>
      <c r="E465" s="139" t="s">
        <v>22</v>
      </c>
      <c r="F465" s="51">
        <f>'9.вед 2015'!G510</f>
        <v>22.637339999999998</v>
      </c>
      <c r="G465" s="51">
        <f>'9.вед 2015'!H510</f>
        <v>0</v>
      </c>
      <c r="H465" s="51">
        <f>'9.вед 2015'!I510</f>
        <v>0</v>
      </c>
      <c r="I465" s="50"/>
      <c r="J465" s="50">
        <f t="shared" si="248"/>
        <v>0</v>
      </c>
    </row>
    <row r="466" spans="1:10" x14ac:dyDescent="0.25">
      <c r="A466" s="58" t="s">
        <v>117</v>
      </c>
      <c r="B466" s="59" t="s">
        <v>108</v>
      </c>
      <c r="C466" s="59" t="s">
        <v>3</v>
      </c>
      <c r="D466" s="59"/>
      <c r="E466" s="59"/>
      <c r="F466" s="51">
        <f>F467+F471</f>
        <v>18655</v>
      </c>
      <c r="G466" s="51">
        <f t="shared" ref="G466:H466" si="258">G467+G471</f>
        <v>12484.1</v>
      </c>
      <c r="H466" s="51">
        <f t="shared" si="258"/>
        <v>12484.1</v>
      </c>
      <c r="I466" s="50">
        <f t="shared" si="247"/>
        <v>100</v>
      </c>
      <c r="J466" s="50">
        <f t="shared" si="248"/>
        <v>66.920932725810772</v>
      </c>
    </row>
    <row r="467" spans="1:10" ht="24" x14ac:dyDescent="0.25">
      <c r="A467" s="56" t="s">
        <v>32</v>
      </c>
      <c r="B467" s="53" t="s">
        <v>108</v>
      </c>
      <c r="C467" s="53" t="s">
        <v>3</v>
      </c>
      <c r="D467" s="53" t="s">
        <v>31</v>
      </c>
      <c r="E467" s="54"/>
      <c r="F467" s="51">
        <f t="shared" ref="F467:H469" si="259">F468</f>
        <v>1454.5</v>
      </c>
      <c r="G467" s="51">
        <f t="shared" si="259"/>
        <v>753.6</v>
      </c>
      <c r="H467" s="51">
        <f t="shared" si="259"/>
        <v>753.6</v>
      </c>
      <c r="I467" s="50">
        <f t="shared" si="247"/>
        <v>100</v>
      </c>
      <c r="J467" s="50">
        <f t="shared" si="248"/>
        <v>51.811619113097287</v>
      </c>
    </row>
    <row r="468" spans="1:10" ht="36" x14ac:dyDescent="0.25">
      <c r="A468" s="56" t="s">
        <v>605</v>
      </c>
      <c r="B468" s="53" t="s">
        <v>108</v>
      </c>
      <c r="C468" s="53" t="s">
        <v>3</v>
      </c>
      <c r="D468" s="53" t="s">
        <v>41</v>
      </c>
      <c r="E468" s="54"/>
      <c r="F468" s="51">
        <f t="shared" si="259"/>
        <v>1454.5</v>
      </c>
      <c r="G468" s="51">
        <f t="shared" si="259"/>
        <v>753.6</v>
      </c>
      <c r="H468" s="51">
        <f t="shared" si="259"/>
        <v>753.6</v>
      </c>
      <c r="I468" s="50">
        <f t="shared" si="247"/>
        <v>100</v>
      </c>
      <c r="J468" s="50">
        <f t="shared" si="248"/>
        <v>51.811619113097287</v>
      </c>
    </row>
    <row r="469" spans="1:10" x14ac:dyDescent="0.25">
      <c r="A469" s="57" t="s">
        <v>40</v>
      </c>
      <c r="B469" s="53" t="s">
        <v>108</v>
      </c>
      <c r="C469" s="53" t="s">
        <v>3</v>
      </c>
      <c r="D469" s="53" t="s">
        <v>116</v>
      </c>
      <c r="E469" s="54"/>
      <c r="F469" s="51">
        <f t="shared" si="259"/>
        <v>1454.5</v>
      </c>
      <c r="G469" s="51">
        <f t="shared" si="259"/>
        <v>753.6</v>
      </c>
      <c r="H469" s="51">
        <f t="shared" si="259"/>
        <v>753.6</v>
      </c>
      <c r="I469" s="50">
        <f t="shared" si="247"/>
        <v>100</v>
      </c>
      <c r="J469" s="50">
        <f t="shared" si="248"/>
        <v>51.811619113097287</v>
      </c>
    </row>
    <row r="470" spans="1:10" ht="24" x14ac:dyDescent="0.25">
      <c r="A470" s="90" t="s">
        <v>73</v>
      </c>
      <c r="B470" s="53" t="s">
        <v>108</v>
      </c>
      <c r="C470" s="53" t="s">
        <v>3</v>
      </c>
      <c r="D470" s="53" t="s">
        <v>116</v>
      </c>
      <c r="E470" s="54">
        <v>600</v>
      </c>
      <c r="F470" s="51">
        <f>'9.вед 2015'!G515</f>
        <v>1454.5</v>
      </c>
      <c r="G470" s="51">
        <f>'9.вед 2015'!H515</f>
        <v>753.6</v>
      </c>
      <c r="H470" s="51">
        <f>'9.вед 2015'!I515</f>
        <v>753.6</v>
      </c>
      <c r="I470" s="50">
        <f t="shared" si="247"/>
        <v>100</v>
      </c>
      <c r="J470" s="50">
        <f t="shared" si="248"/>
        <v>51.811619113097287</v>
      </c>
    </row>
    <row r="471" spans="1:10" x14ac:dyDescent="0.25">
      <c r="A471" s="56" t="s">
        <v>115</v>
      </c>
      <c r="B471" s="53" t="s">
        <v>108</v>
      </c>
      <c r="C471" s="53" t="s">
        <v>3</v>
      </c>
      <c r="D471" s="53" t="s">
        <v>114</v>
      </c>
      <c r="E471" s="53"/>
      <c r="F471" s="51">
        <f>F475+F480+F472</f>
        <v>17200.5</v>
      </c>
      <c r="G471" s="51">
        <f t="shared" ref="G471:H471" si="260">G475+G480+G472</f>
        <v>11730.5</v>
      </c>
      <c r="H471" s="51">
        <f t="shared" si="260"/>
        <v>11730.5</v>
      </c>
      <c r="I471" s="50">
        <f t="shared" si="247"/>
        <v>100</v>
      </c>
      <c r="J471" s="50">
        <f t="shared" si="248"/>
        <v>68.198598877939602</v>
      </c>
    </row>
    <row r="472" spans="1:10" ht="36" x14ac:dyDescent="0.25">
      <c r="A472" s="56" t="s">
        <v>602</v>
      </c>
      <c r="B472" s="53" t="s">
        <v>108</v>
      </c>
      <c r="C472" s="53" t="s">
        <v>3</v>
      </c>
      <c r="D472" s="53" t="s">
        <v>123</v>
      </c>
      <c r="E472" s="53"/>
      <c r="F472" s="51">
        <f>F473</f>
        <v>63</v>
      </c>
      <c r="G472" s="51">
        <f t="shared" ref="G472:H472" si="261">G473</f>
        <v>35</v>
      </c>
      <c r="H472" s="51">
        <f t="shared" si="261"/>
        <v>35</v>
      </c>
      <c r="I472" s="50">
        <f t="shared" si="247"/>
        <v>100</v>
      </c>
      <c r="J472" s="50">
        <f t="shared" si="248"/>
        <v>55.555555555555557</v>
      </c>
    </row>
    <row r="473" spans="1:10" ht="36" x14ac:dyDescent="0.25">
      <c r="A473" s="56" t="s">
        <v>433</v>
      </c>
      <c r="B473" s="53" t="s">
        <v>108</v>
      </c>
      <c r="C473" s="53" t="s">
        <v>3</v>
      </c>
      <c r="D473" s="53" t="s">
        <v>436</v>
      </c>
      <c r="E473" s="53"/>
      <c r="F473" s="51">
        <f>F474</f>
        <v>63</v>
      </c>
      <c r="G473" s="51">
        <f t="shared" ref="G473:H473" si="262">G474</f>
        <v>35</v>
      </c>
      <c r="H473" s="51">
        <f t="shared" si="262"/>
        <v>35</v>
      </c>
      <c r="I473" s="50">
        <f t="shared" si="247"/>
        <v>100</v>
      </c>
      <c r="J473" s="50">
        <f t="shared" si="248"/>
        <v>55.555555555555557</v>
      </c>
    </row>
    <row r="474" spans="1:10" ht="24" x14ac:dyDescent="0.25">
      <c r="A474" s="56" t="s">
        <v>73</v>
      </c>
      <c r="B474" s="53" t="s">
        <v>108</v>
      </c>
      <c r="C474" s="53" t="s">
        <v>3</v>
      </c>
      <c r="D474" s="53" t="s">
        <v>436</v>
      </c>
      <c r="E474" s="53" t="s">
        <v>71</v>
      </c>
      <c r="F474" s="51">
        <f>'9.вед 2015'!G519</f>
        <v>63</v>
      </c>
      <c r="G474" s="51">
        <f>'9.вед 2015'!H519</f>
        <v>35</v>
      </c>
      <c r="H474" s="51">
        <f>'9.вед 2015'!I519</f>
        <v>35</v>
      </c>
      <c r="I474" s="50">
        <f t="shared" si="247"/>
        <v>100</v>
      </c>
      <c r="J474" s="50">
        <f t="shared" si="248"/>
        <v>55.555555555555557</v>
      </c>
    </row>
    <row r="475" spans="1:10" ht="36" x14ac:dyDescent="0.25">
      <c r="A475" s="56" t="s">
        <v>595</v>
      </c>
      <c r="B475" s="53" t="s">
        <v>108</v>
      </c>
      <c r="C475" s="53" t="s">
        <v>3</v>
      </c>
      <c r="D475" s="53" t="s">
        <v>219</v>
      </c>
      <c r="E475" s="54"/>
      <c r="F475" s="51">
        <f>F476+F478</f>
        <v>2724</v>
      </c>
      <c r="G475" s="51">
        <f t="shared" ref="G475:H475" si="263">G476+G478</f>
        <v>2724</v>
      </c>
      <c r="H475" s="51">
        <f t="shared" si="263"/>
        <v>2724</v>
      </c>
      <c r="I475" s="50">
        <f t="shared" si="247"/>
        <v>100</v>
      </c>
      <c r="J475" s="50">
        <f t="shared" si="248"/>
        <v>100</v>
      </c>
    </row>
    <row r="476" spans="1:10" x14ac:dyDescent="0.25">
      <c r="A476" s="57" t="s">
        <v>40</v>
      </c>
      <c r="B476" s="53" t="s">
        <v>108</v>
      </c>
      <c r="C476" s="53" t="s">
        <v>3</v>
      </c>
      <c r="D476" s="53" t="s">
        <v>218</v>
      </c>
      <c r="E476" s="54"/>
      <c r="F476" s="51">
        <f>F477</f>
        <v>2424</v>
      </c>
      <c r="G476" s="51">
        <f t="shared" ref="G476:H476" si="264">G477</f>
        <v>2424</v>
      </c>
      <c r="H476" s="51">
        <f t="shared" si="264"/>
        <v>2424</v>
      </c>
      <c r="I476" s="50">
        <f t="shared" si="247"/>
        <v>100</v>
      </c>
      <c r="J476" s="50">
        <f t="shared" si="248"/>
        <v>100</v>
      </c>
    </row>
    <row r="477" spans="1:10" ht="24" x14ac:dyDescent="0.25">
      <c r="A477" s="56" t="s">
        <v>73</v>
      </c>
      <c r="B477" s="53" t="s">
        <v>108</v>
      </c>
      <c r="C477" s="53" t="s">
        <v>3</v>
      </c>
      <c r="D477" s="53" t="s">
        <v>218</v>
      </c>
      <c r="E477" s="54">
        <v>600</v>
      </c>
      <c r="F477" s="51">
        <f>'9.вед 2015'!G158</f>
        <v>2424</v>
      </c>
      <c r="G477" s="51">
        <f>'9.вед 2015'!H158</f>
        <v>2424</v>
      </c>
      <c r="H477" s="51">
        <f>'9.вед 2015'!I158</f>
        <v>2424</v>
      </c>
      <c r="I477" s="50">
        <f t="shared" si="247"/>
        <v>100</v>
      </c>
      <c r="J477" s="50">
        <f t="shared" si="248"/>
        <v>100</v>
      </c>
    </row>
    <row r="478" spans="1:10" ht="24" x14ac:dyDescent="0.25">
      <c r="A478" s="90" t="s">
        <v>660</v>
      </c>
      <c r="B478" s="136" t="s">
        <v>108</v>
      </c>
      <c r="C478" s="136" t="s">
        <v>3</v>
      </c>
      <c r="D478" s="136" t="s">
        <v>696</v>
      </c>
      <c r="E478" s="137"/>
      <c r="F478" s="51">
        <f>F479</f>
        <v>300</v>
      </c>
      <c r="G478" s="51">
        <f t="shared" ref="G478:H478" si="265">G479</f>
        <v>300</v>
      </c>
      <c r="H478" s="51">
        <f t="shared" si="265"/>
        <v>300</v>
      </c>
      <c r="I478" s="50">
        <f t="shared" si="247"/>
        <v>100</v>
      </c>
      <c r="J478" s="50">
        <f t="shared" si="248"/>
        <v>100</v>
      </c>
    </row>
    <row r="479" spans="1:10" ht="24" x14ac:dyDescent="0.25">
      <c r="A479" s="90" t="s">
        <v>73</v>
      </c>
      <c r="B479" s="136" t="s">
        <v>108</v>
      </c>
      <c r="C479" s="136" t="s">
        <v>3</v>
      </c>
      <c r="D479" s="136" t="s">
        <v>696</v>
      </c>
      <c r="E479" s="137">
        <v>600</v>
      </c>
      <c r="F479" s="51">
        <f>'9.вед 2015'!G160</f>
        <v>300</v>
      </c>
      <c r="G479" s="51">
        <f>'9.вед 2015'!H160</f>
        <v>300</v>
      </c>
      <c r="H479" s="51">
        <f>'9.вед 2015'!I160</f>
        <v>300</v>
      </c>
      <c r="I479" s="50">
        <f t="shared" si="247"/>
        <v>100</v>
      </c>
      <c r="J479" s="50">
        <f t="shared" si="248"/>
        <v>100</v>
      </c>
    </row>
    <row r="480" spans="1:10" ht="48" x14ac:dyDescent="0.25">
      <c r="A480" s="56" t="s">
        <v>604</v>
      </c>
      <c r="B480" s="53" t="s">
        <v>108</v>
      </c>
      <c r="C480" s="53" t="s">
        <v>3</v>
      </c>
      <c r="D480" s="53" t="s">
        <v>113</v>
      </c>
      <c r="E480" s="53"/>
      <c r="F480" s="51">
        <f>F481+F483</f>
        <v>14413.5</v>
      </c>
      <c r="G480" s="51">
        <f t="shared" ref="G480:H480" si="266">G481+G483</f>
        <v>8971.5</v>
      </c>
      <c r="H480" s="51">
        <f t="shared" si="266"/>
        <v>8971.5</v>
      </c>
      <c r="I480" s="50">
        <f t="shared" si="247"/>
        <v>100</v>
      </c>
      <c r="J480" s="50">
        <f t="shared" si="248"/>
        <v>62.243729836611507</v>
      </c>
    </row>
    <row r="481" spans="1:10" ht="48" x14ac:dyDescent="0.25">
      <c r="A481" s="56" t="s">
        <v>25</v>
      </c>
      <c r="B481" s="53" t="s">
        <v>108</v>
      </c>
      <c r="C481" s="53" t="s">
        <v>3</v>
      </c>
      <c r="D481" s="53" t="s">
        <v>112</v>
      </c>
      <c r="E481" s="53"/>
      <c r="F481" s="51">
        <f>F482</f>
        <v>14171</v>
      </c>
      <c r="G481" s="51">
        <f t="shared" ref="G481:H481" si="267">G482</f>
        <v>8729</v>
      </c>
      <c r="H481" s="51">
        <f t="shared" si="267"/>
        <v>8729</v>
      </c>
      <c r="I481" s="50">
        <f t="shared" si="247"/>
        <v>100</v>
      </c>
      <c r="J481" s="50">
        <f t="shared" si="248"/>
        <v>61.597628960553244</v>
      </c>
    </row>
    <row r="482" spans="1:10" ht="24" x14ac:dyDescent="0.25">
      <c r="A482" s="56" t="s">
        <v>73</v>
      </c>
      <c r="B482" s="53" t="s">
        <v>108</v>
      </c>
      <c r="C482" s="53" t="s">
        <v>3</v>
      </c>
      <c r="D482" s="53" t="s">
        <v>112</v>
      </c>
      <c r="E482" s="53" t="s">
        <v>71</v>
      </c>
      <c r="F482" s="51">
        <f>'9.вед 2015'!G522</f>
        <v>14171</v>
      </c>
      <c r="G482" s="51">
        <f>'9.вед 2015'!H522</f>
        <v>8729</v>
      </c>
      <c r="H482" s="51">
        <f>'9.вед 2015'!I522</f>
        <v>8729</v>
      </c>
      <c r="I482" s="50">
        <f t="shared" si="247"/>
        <v>100</v>
      </c>
      <c r="J482" s="50">
        <f t="shared" si="248"/>
        <v>61.597628960553244</v>
      </c>
    </row>
    <row r="483" spans="1:10" ht="48" x14ac:dyDescent="0.25">
      <c r="A483" s="56" t="s">
        <v>18</v>
      </c>
      <c r="B483" s="53" t="s">
        <v>108</v>
      </c>
      <c r="C483" s="53" t="s">
        <v>3</v>
      </c>
      <c r="D483" s="53" t="s">
        <v>464</v>
      </c>
      <c r="E483" s="53"/>
      <c r="F483" s="51">
        <f>F484</f>
        <v>242.5</v>
      </c>
      <c r="G483" s="51">
        <f t="shared" ref="G483:H483" si="268">G484</f>
        <v>242.5</v>
      </c>
      <c r="H483" s="51">
        <f t="shared" si="268"/>
        <v>242.5</v>
      </c>
      <c r="I483" s="50">
        <f t="shared" si="247"/>
        <v>100</v>
      </c>
      <c r="J483" s="50">
        <f t="shared" si="248"/>
        <v>100</v>
      </c>
    </row>
    <row r="484" spans="1:10" ht="24" x14ac:dyDescent="0.25">
      <c r="A484" s="56" t="s">
        <v>73</v>
      </c>
      <c r="B484" s="53" t="s">
        <v>108</v>
      </c>
      <c r="C484" s="53" t="s">
        <v>3</v>
      </c>
      <c r="D484" s="53" t="s">
        <v>464</v>
      </c>
      <c r="E484" s="53" t="s">
        <v>71</v>
      </c>
      <c r="F484" s="51">
        <f>'9.вед 2015'!G524</f>
        <v>242.5</v>
      </c>
      <c r="G484" s="51">
        <f>'9.вед 2015'!H524</f>
        <v>242.5</v>
      </c>
      <c r="H484" s="51">
        <f>'9.вед 2015'!I524</f>
        <v>242.5</v>
      </c>
      <c r="I484" s="50">
        <f t="shared" si="247"/>
        <v>100</v>
      </c>
      <c r="J484" s="50">
        <f t="shared" si="248"/>
        <v>100</v>
      </c>
    </row>
    <row r="485" spans="1:10" x14ac:dyDescent="0.25">
      <c r="A485" s="58" t="s">
        <v>15</v>
      </c>
      <c r="B485" s="59" t="s">
        <v>4</v>
      </c>
      <c r="C485" s="59"/>
      <c r="D485" s="59"/>
      <c r="E485" s="63"/>
      <c r="F485" s="50">
        <f>F486+F491+F529</f>
        <v>69242.32699999999</v>
      </c>
      <c r="G485" s="50">
        <f>G486+G491+G529</f>
        <v>38554.82</v>
      </c>
      <c r="H485" s="50">
        <f>H486+H491+H529</f>
        <v>28725.239999999998</v>
      </c>
      <c r="I485" s="50">
        <f t="shared" si="247"/>
        <v>74.504925713568355</v>
      </c>
      <c r="J485" s="50">
        <f t="shared" si="248"/>
        <v>41.485087582339631</v>
      </c>
    </row>
    <row r="486" spans="1:10" x14ac:dyDescent="0.25">
      <c r="A486" s="58" t="s">
        <v>217</v>
      </c>
      <c r="B486" s="59" t="s">
        <v>4</v>
      </c>
      <c r="C486" s="59" t="s">
        <v>36</v>
      </c>
      <c r="D486" s="59"/>
      <c r="E486" s="63"/>
      <c r="F486" s="51">
        <f t="shared" ref="F486:H489" si="269">F487</f>
        <v>700</v>
      </c>
      <c r="G486" s="51">
        <f t="shared" si="269"/>
        <v>410</v>
      </c>
      <c r="H486" s="51">
        <f t="shared" si="269"/>
        <v>249.32</v>
      </c>
      <c r="I486" s="50">
        <f t="shared" si="247"/>
        <v>60.809756097560971</v>
      </c>
      <c r="J486" s="50">
        <f t="shared" si="248"/>
        <v>35.617142857142859</v>
      </c>
    </row>
    <row r="487" spans="1:10" x14ac:dyDescent="0.25">
      <c r="A487" s="52" t="s">
        <v>13</v>
      </c>
      <c r="B487" s="53" t="s">
        <v>4</v>
      </c>
      <c r="C487" s="53" t="s">
        <v>36</v>
      </c>
      <c r="D487" s="53" t="s">
        <v>12</v>
      </c>
      <c r="E487" s="54"/>
      <c r="F487" s="51">
        <f t="shared" si="269"/>
        <v>700</v>
      </c>
      <c r="G487" s="51">
        <f t="shared" si="269"/>
        <v>410</v>
      </c>
      <c r="H487" s="51">
        <f t="shared" si="269"/>
        <v>249.32</v>
      </c>
      <c r="I487" s="50">
        <f t="shared" si="247"/>
        <v>60.809756097560971</v>
      </c>
      <c r="J487" s="50">
        <f t="shared" si="248"/>
        <v>35.617142857142859</v>
      </c>
    </row>
    <row r="488" spans="1:10" ht="24" x14ac:dyDescent="0.25">
      <c r="A488" s="52" t="s">
        <v>11</v>
      </c>
      <c r="B488" s="53" t="s">
        <v>4</v>
      </c>
      <c r="C488" s="53" t="s">
        <v>36</v>
      </c>
      <c r="D488" s="53" t="s">
        <v>10</v>
      </c>
      <c r="E488" s="54"/>
      <c r="F488" s="51">
        <f t="shared" si="269"/>
        <v>700</v>
      </c>
      <c r="G488" s="51">
        <f t="shared" si="269"/>
        <v>410</v>
      </c>
      <c r="H488" s="51">
        <f t="shared" si="269"/>
        <v>249.32</v>
      </c>
      <c r="I488" s="50">
        <f t="shared" si="247"/>
        <v>60.809756097560971</v>
      </c>
      <c r="J488" s="50">
        <f t="shared" si="248"/>
        <v>35.617142857142859</v>
      </c>
    </row>
    <row r="489" spans="1:10" x14ac:dyDescent="0.25">
      <c r="A489" s="57" t="s">
        <v>216</v>
      </c>
      <c r="B489" s="53" t="s">
        <v>4</v>
      </c>
      <c r="C489" s="53" t="s">
        <v>36</v>
      </c>
      <c r="D489" s="53" t="s">
        <v>215</v>
      </c>
      <c r="E489" s="54"/>
      <c r="F489" s="51">
        <f t="shared" si="269"/>
        <v>700</v>
      </c>
      <c r="G489" s="51">
        <f t="shared" si="269"/>
        <v>410</v>
      </c>
      <c r="H489" s="51">
        <f t="shared" si="269"/>
        <v>249.32</v>
      </c>
      <c r="I489" s="50">
        <f t="shared" si="247"/>
        <v>60.809756097560971</v>
      </c>
      <c r="J489" s="50">
        <f t="shared" si="248"/>
        <v>35.617142857142859</v>
      </c>
    </row>
    <row r="490" spans="1:10" x14ac:dyDescent="0.25">
      <c r="A490" s="56" t="s">
        <v>6</v>
      </c>
      <c r="B490" s="53" t="s">
        <v>4</v>
      </c>
      <c r="C490" s="53" t="s">
        <v>36</v>
      </c>
      <c r="D490" s="53" t="s">
        <v>215</v>
      </c>
      <c r="E490" s="54">
        <v>300</v>
      </c>
      <c r="F490" s="51">
        <f>'9.вед 2015'!G166</f>
        <v>700</v>
      </c>
      <c r="G490" s="51">
        <f>'9.вед 2015'!H166</f>
        <v>410</v>
      </c>
      <c r="H490" s="51">
        <f>'9.вед 2015'!I166</f>
        <v>249.32</v>
      </c>
      <c r="I490" s="50">
        <f t="shared" si="247"/>
        <v>60.809756097560971</v>
      </c>
      <c r="J490" s="50">
        <f t="shared" si="248"/>
        <v>35.617142857142859</v>
      </c>
    </row>
    <row r="491" spans="1:10" x14ac:dyDescent="0.25">
      <c r="A491" s="58" t="s">
        <v>70</v>
      </c>
      <c r="B491" s="59" t="s">
        <v>4</v>
      </c>
      <c r="C491" s="59" t="s">
        <v>60</v>
      </c>
      <c r="D491" s="59"/>
      <c r="E491" s="63"/>
      <c r="F491" s="51">
        <f>F492+F511+F521</f>
        <v>20257.826999999997</v>
      </c>
      <c r="G491" s="51">
        <f>G492+G511+G521</f>
        <v>9632.44</v>
      </c>
      <c r="H491" s="51">
        <f>H492+H511+H521</f>
        <v>8442.85</v>
      </c>
      <c r="I491" s="50">
        <f t="shared" si="247"/>
        <v>87.650169635108028</v>
      </c>
      <c r="J491" s="50">
        <f t="shared" si="248"/>
        <v>41.676977496154947</v>
      </c>
    </row>
    <row r="492" spans="1:10" ht="24" x14ac:dyDescent="0.25">
      <c r="A492" s="67" t="s">
        <v>596</v>
      </c>
      <c r="B492" s="53" t="s">
        <v>4</v>
      </c>
      <c r="C492" s="53" t="s">
        <v>60</v>
      </c>
      <c r="D492" s="53" t="s">
        <v>88</v>
      </c>
      <c r="E492" s="54"/>
      <c r="F492" s="51">
        <f t="shared" ref="F492:G492" si="270">F493+F506</f>
        <v>6270.1270000000004</v>
      </c>
      <c r="G492" s="51">
        <f t="shared" si="270"/>
        <v>3807.76</v>
      </c>
      <c r="H492" s="51">
        <f t="shared" ref="H492" si="271">H493+H506</f>
        <v>2909.83</v>
      </c>
      <c r="I492" s="50">
        <f t="shared" si="247"/>
        <v>76.418419228102607</v>
      </c>
      <c r="J492" s="50">
        <f t="shared" si="248"/>
        <v>46.407831930676998</v>
      </c>
    </row>
    <row r="493" spans="1:10" ht="36" x14ac:dyDescent="0.25">
      <c r="A493" s="56" t="s">
        <v>613</v>
      </c>
      <c r="B493" s="53" t="s">
        <v>4</v>
      </c>
      <c r="C493" s="53" t="s">
        <v>60</v>
      </c>
      <c r="D493" s="53" t="s">
        <v>214</v>
      </c>
      <c r="E493" s="54"/>
      <c r="F493" s="51">
        <f>F494+F497+F503+F499+F501</f>
        <v>4273.7</v>
      </c>
      <c r="G493" s="51">
        <f t="shared" ref="G493:H493" si="272">G494+G497+G503+G499+G501</f>
        <v>3307.76</v>
      </c>
      <c r="H493" s="51">
        <f t="shared" si="272"/>
        <v>2428.86</v>
      </c>
      <c r="I493" s="50">
        <f t="shared" si="247"/>
        <v>73.429148426729867</v>
      </c>
      <c r="J493" s="50">
        <f t="shared" si="248"/>
        <v>56.832721061375388</v>
      </c>
    </row>
    <row r="494" spans="1:10" x14ac:dyDescent="0.25">
      <c r="A494" s="57" t="s">
        <v>40</v>
      </c>
      <c r="B494" s="53" t="s">
        <v>4</v>
      </c>
      <c r="C494" s="53" t="s">
        <v>60</v>
      </c>
      <c r="D494" s="53" t="s">
        <v>213</v>
      </c>
      <c r="E494" s="54"/>
      <c r="F494" s="51">
        <f>SUM(F495:F496)</f>
        <v>272.60000000000002</v>
      </c>
      <c r="G494" s="51">
        <f t="shared" ref="G494:H494" si="273">SUM(G495:G496)</f>
        <v>272</v>
      </c>
      <c r="H494" s="51">
        <f t="shared" si="273"/>
        <v>238.67</v>
      </c>
      <c r="I494" s="50">
        <f t="shared" si="247"/>
        <v>87.746323529411768</v>
      </c>
      <c r="J494" s="50">
        <f t="shared" si="248"/>
        <v>87.553191489361694</v>
      </c>
    </row>
    <row r="495" spans="1:10" ht="24" x14ac:dyDescent="0.25">
      <c r="A495" s="56" t="s">
        <v>23</v>
      </c>
      <c r="B495" s="53" t="s">
        <v>4</v>
      </c>
      <c r="C495" s="53" t="s">
        <v>60</v>
      </c>
      <c r="D495" s="53" t="s">
        <v>213</v>
      </c>
      <c r="E495" s="54">
        <v>200</v>
      </c>
      <c r="F495" s="51">
        <f>'9.вед 2015'!G171</f>
        <v>272.60000000000002</v>
      </c>
      <c r="G495" s="51">
        <f>'9.вед 2015'!H171</f>
        <v>272</v>
      </c>
      <c r="H495" s="51">
        <f>'9.вед 2015'!I171</f>
        <v>238.67</v>
      </c>
      <c r="I495" s="50">
        <f t="shared" si="247"/>
        <v>87.746323529411768</v>
      </c>
      <c r="J495" s="50">
        <f t="shared" si="248"/>
        <v>87.553191489361694</v>
      </c>
    </row>
    <row r="496" spans="1:10" x14ac:dyDescent="0.25">
      <c r="A496" s="56" t="s">
        <v>6</v>
      </c>
      <c r="B496" s="53" t="s">
        <v>4</v>
      </c>
      <c r="C496" s="53" t="s">
        <v>60</v>
      </c>
      <c r="D496" s="53" t="s">
        <v>213</v>
      </c>
      <c r="E496" s="54">
        <v>300</v>
      </c>
      <c r="F496" s="51">
        <f>'9.вед 2015'!G172</f>
        <v>0</v>
      </c>
      <c r="G496" s="51">
        <f>'9.вед 2015'!H172</f>
        <v>0</v>
      </c>
      <c r="H496" s="51">
        <f>'9.вед 2015'!I172</f>
        <v>0</v>
      </c>
      <c r="I496" s="50"/>
      <c r="J496" s="50"/>
    </row>
    <row r="497" spans="1:10" ht="36" x14ac:dyDescent="0.25">
      <c r="A497" s="57" t="s">
        <v>212</v>
      </c>
      <c r="B497" s="53" t="s">
        <v>4</v>
      </c>
      <c r="C497" s="53" t="s">
        <v>60</v>
      </c>
      <c r="D497" s="53" t="s">
        <v>211</v>
      </c>
      <c r="E497" s="54"/>
      <c r="F497" s="51">
        <f>F498</f>
        <v>0</v>
      </c>
      <c r="G497" s="51">
        <f t="shared" ref="G497:H497" si="274">G498</f>
        <v>0</v>
      </c>
      <c r="H497" s="51">
        <f t="shared" si="274"/>
        <v>0</v>
      </c>
      <c r="I497" s="50"/>
      <c r="J497" s="50"/>
    </row>
    <row r="498" spans="1:10" x14ac:dyDescent="0.25">
      <c r="A498" s="56" t="s">
        <v>6</v>
      </c>
      <c r="B498" s="53" t="s">
        <v>4</v>
      </c>
      <c r="C498" s="53" t="s">
        <v>60</v>
      </c>
      <c r="D498" s="53" t="s">
        <v>211</v>
      </c>
      <c r="E498" s="54">
        <v>300</v>
      </c>
      <c r="F498" s="51">
        <f>'9.вед 2015'!G174</f>
        <v>0</v>
      </c>
      <c r="G498" s="51">
        <f>'9.вед 2015'!H174</f>
        <v>0</v>
      </c>
      <c r="H498" s="51">
        <f>'9.вед 2015'!I174</f>
        <v>0</v>
      </c>
      <c r="I498" s="50"/>
      <c r="J498" s="50"/>
    </row>
    <row r="499" spans="1:10" ht="36" x14ac:dyDescent="0.25">
      <c r="A499" s="90" t="s">
        <v>655</v>
      </c>
      <c r="B499" s="109" t="s">
        <v>4</v>
      </c>
      <c r="C499" s="109" t="s">
        <v>60</v>
      </c>
      <c r="D499" s="109" t="s">
        <v>653</v>
      </c>
      <c r="E499" s="110"/>
      <c r="F499" s="51">
        <f>F500</f>
        <v>245</v>
      </c>
      <c r="G499" s="51">
        <f t="shared" ref="G499:H499" si="275">G500</f>
        <v>245</v>
      </c>
      <c r="H499" s="51">
        <f t="shared" si="275"/>
        <v>236.5</v>
      </c>
      <c r="I499" s="50">
        <f t="shared" si="247"/>
        <v>96.530612244897966</v>
      </c>
      <c r="J499" s="50">
        <f t="shared" si="248"/>
        <v>96.530612244897966</v>
      </c>
    </row>
    <row r="500" spans="1:10" x14ac:dyDescent="0.25">
      <c r="A500" s="90" t="s">
        <v>6</v>
      </c>
      <c r="B500" s="109" t="s">
        <v>4</v>
      </c>
      <c r="C500" s="109" t="s">
        <v>60</v>
      </c>
      <c r="D500" s="109" t="s">
        <v>653</v>
      </c>
      <c r="E500" s="110">
        <v>300</v>
      </c>
      <c r="F500" s="51">
        <f>'9.вед 2015'!G176</f>
        <v>245</v>
      </c>
      <c r="G500" s="51">
        <f>'9.вед 2015'!H176</f>
        <v>245</v>
      </c>
      <c r="H500" s="51">
        <f>'9.вед 2015'!I176</f>
        <v>236.5</v>
      </c>
      <c r="I500" s="50">
        <f t="shared" si="247"/>
        <v>96.530612244897966</v>
      </c>
      <c r="J500" s="50">
        <f t="shared" si="248"/>
        <v>96.530612244897966</v>
      </c>
    </row>
    <row r="501" spans="1:10" ht="36" x14ac:dyDescent="0.25">
      <c r="A501" s="90" t="s">
        <v>656</v>
      </c>
      <c r="B501" s="109" t="s">
        <v>4</v>
      </c>
      <c r="C501" s="109" t="s">
        <v>60</v>
      </c>
      <c r="D501" s="109" t="s">
        <v>654</v>
      </c>
      <c r="E501" s="110"/>
      <c r="F501" s="51">
        <f>F502</f>
        <v>397.36</v>
      </c>
      <c r="G501" s="51">
        <f t="shared" ref="G501:H501" si="276">G502</f>
        <v>342.46</v>
      </c>
      <c r="H501" s="51">
        <f t="shared" si="276"/>
        <v>279.88</v>
      </c>
      <c r="I501" s="50">
        <f t="shared" si="247"/>
        <v>81.726333002394441</v>
      </c>
      <c r="J501" s="50">
        <f t="shared" si="248"/>
        <v>70.434870142943424</v>
      </c>
    </row>
    <row r="502" spans="1:10" x14ac:dyDescent="0.25">
      <c r="A502" s="90" t="s">
        <v>6</v>
      </c>
      <c r="B502" s="109" t="s">
        <v>4</v>
      </c>
      <c r="C502" s="109" t="s">
        <v>60</v>
      </c>
      <c r="D502" s="109" t="s">
        <v>654</v>
      </c>
      <c r="E502" s="110">
        <v>300</v>
      </c>
      <c r="F502" s="51">
        <f>'9.вед 2015'!G178</f>
        <v>397.36</v>
      </c>
      <c r="G502" s="51">
        <f>'9.вед 2015'!H178</f>
        <v>342.46</v>
      </c>
      <c r="H502" s="51">
        <f>'9.вед 2015'!I178</f>
        <v>279.88</v>
      </c>
      <c r="I502" s="50">
        <f t="shared" si="247"/>
        <v>81.726333002394441</v>
      </c>
      <c r="J502" s="50">
        <f t="shared" si="248"/>
        <v>70.434870142943424</v>
      </c>
    </row>
    <row r="503" spans="1:10" ht="36" x14ac:dyDescent="0.25">
      <c r="A503" s="57" t="s">
        <v>281</v>
      </c>
      <c r="B503" s="53" t="s">
        <v>4</v>
      </c>
      <c r="C503" s="53" t="s">
        <v>60</v>
      </c>
      <c r="D503" s="53" t="s">
        <v>210</v>
      </c>
      <c r="E503" s="54"/>
      <c r="F503" s="51">
        <f>SUM(F504:F505)</f>
        <v>3358.74</v>
      </c>
      <c r="G503" s="51">
        <f t="shared" ref="G503:H503" si="277">SUM(G504:G505)</f>
        <v>2448.3000000000002</v>
      </c>
      <c r="H503" s="51">
        <f t="shared" si="277"/>
        <v>1673.81</v>
      </c>
      <c r="I503" s="50">
        <f t="shared" si="247"/>
        <v>68.366213290854873</v>
      </c>
      <c r="J503" s="50">
        <f t="shared" si="248"/>
        <v>49.83446173267356</v>
      </c>
    </row>
    <row r="504" spans="1:10" x14ac:dyDescent="0.25">
      <c r="A504" s="56" t="s">
        <v>6</v>
      </c>
      <c r="B504" s="53" t="s">
        <v>4</v>
      </c>
      <c r="C504" s="53" t="s">
        <v>60</v>
      </c>
      <c r="D504" s="53" t="s">
        <v>210</v>
      </c>
      <c r="E504" s="54">
        <v>300</v>
      </c>
      <c r="F504" s="51">
        <f>'9.вед 2015'!G180</f>
        <v>1932.94</v>
      </c>
      <c r="G504" s="51">
        <f>'9.вед 2015'!H180</f>
        <v>1238.5</v>
      </c>
      <c r="H504" s="51">
        <f>'9.вед 2015'!I180</f>
        <v>773.81</v>
      </c>
      <c r="I504" s="50">
        <f t="shared" si="247"/>
        <v>62.479612434396451</v>
      </c>
      <c r="J504" s="50">
        <f t="shared" si="248"/>
        <v>40.032799776506252</v>
      </c>
    </row>
    <row r="505" spans="1:10" ht="24" x14ac:dyDescent="0.25">
      <c r="A505" s="56" t="s">
        <v>73</v>
      </c>
      <c r="B505" s="53" t="s">
        <v>4</v>
      </c>
      <c r="C505" s="53" t="s">
        <v>60</v>
      </c>
      <c r="D505" s="53" t="s">
        <v>210</v>
      </c>
      <c r="E505" s="54">
        <v>600</v>
      </c>
      <c r="F505" s="51">
        <f>'9.вед 2015'!G181</f>
        <v>1425.8</v>
      </c>
      <c r="G505" s="51">
        <f>'9.вед 2015'!H181</f>
        <v>1209.8</v>
      </c>
      <c r="H505" s="51">
        <f>'9.вед 2015'!I181</f>
        <v>900</v>
      </c>
      <c r="I505" s="50">
        <f t="shared" si="247"/>
        <v>74.392461563894869</v>
      </c>
      <c r="J505" s="50">
        <f t="shared" si="248"/>
        <v>63.122457567681302</v>
      </c>
    </row>
    <row r="506" spans="1:10" ht="24" x14ac:dyDescent="0.25">
      <c r="A506" s="56" t="s">
        <v>614</v>
      </c>
      <c r="B506" s="53" t="s">
        <v>4</v>
      </c>
      <c r="C506" s="53" t="s">
        <v>60</v>
      </c>
      <c r="D506" s="53" t="s">
        <v>209</v>
      </c>
      <c r="E506" s="54"/>
      <c r="F506" s="51">
        <f>F507</f>
        <v>1996.4270000000001</v>
      </c>
      <c r="G506" s="51">
        <f t="shared" ref="G506:H506" si="278">G507</f>
        <v>500</v>
      </c>
      <c r="H506" s="51">
        <f t="shared" si="278"/>
        <v>480.97</v>
      </c>
      <c r="I506" s="50">
        <f t="shared" si="247"/>
        <v>96.194000000000003</v>
      </c>
      <c r="J506" s="50">
        <f t="shared" si="248"/>
        <v>24.091539535379955</v>
      </c>
    </row>
    <row r="507" spans="1:10" x14ac:dyDescent="0.25">
      <c r="A507" s="57" t="s">
        <v>40</v>
      </c>
      <c r="B507" s="53" t="s">
        <v>4</v>
      </c>
      <c r="C507" s="53" t="s">
        <v>60</v>
      </c>
      <c r="D507" s="53" t="s">
        <v>208</v>
      </c>
      <c r="E507" s="54"/>
      <c r="F507" s="51">
        <f>SUM(F508:F510)</f>
        <v>1996.4270000000001</v>
      </c>
      <c r="G507" s="51">
        <f t="shared" ref="G507:H507" si="279">SUM(G508:G510)</f>
        <v>500</v>
      </c>
      <c r="H507" s="51">
        <f t="shared" si="279"/>
        <v>480.97</v>
      </c>
      <c r="I507" s="50">
        <f t="shared" si="247"/>
        <v>96.194000000000003</v>
      </c>
      <c r="J507" s="50">
        <f t="shared" si="248"/>
        <v>24.091539535379955</v>
      </c>
    </row>
    <row r="508" spans="1:10" ht="24" x14ac:dyDescent="0.25">
      <c r="A508" s="56" t="s">
        <v>23</v>
      </c>
      <c r="B508" s="53" t="s">
        <v>4</v>
      </c>
      <c r="C508" s="53" t="s">
        <v>60</v>
      </c>
      <c r="D508" s="53" t="s">
        <v>208</v>
      </c>
      <c r="E508" s="54">
        <v>200</v>
      </c>
      <c r="F508" s="51">
        <f>'9.вед 2015'!G184+'9.вед 2015'!G658</f>
        <v>450</v>
      </c>
      <c r="G508" s="51">
        <f>'9.вед 2015'!H184+'9.вед 2015'!H658</f>
        <v>0</v>
      </c>
      <c r="H508" s="51">
        <f>'9.вед 2015'!I184+'9.вед 2015'!I658</f>
        <v>0</v>
      </c>
      <c r="I508" s="50"/>
      <c r="J508" s="50">
        <f t="shared" si="248"/>
        <v>0</v>
      </c>
    </row>
    <row r="509" spans="1:10" x14ac:dyDescent="0.25">
      <c r="A509" s="56" t="s">
        <v>6</v>
      </c>
      <c r="B509" s="53" t="s">
        <v>4</v>
      </c>
      <c r="C509" s="53" t="s">
        <v>60</v>
      </c>
      <c r="D509" s="53" t="s">
        <v>208</v>
      </c>
      <c r="E509" s="54">
        <v>300</v>
      </c>
      <c r="F509" s="51">
        <f>'9.вед 2015'!G185</f>
        <v>55</v>
      </c>
      <c r="G509" s="51">
        <f>'9.вед 2015'!H185</f>
        <v>25</v>
      </c>
      <c r="H509" s="51">
        <f>'9.вед 2015'!I185</f>
        <v>5.97</v>
      </c>
      <c r="I509" s="50">
        <f t="shared" si="247"/>
        <v>23.88</v>
      </c>
      <c r="J509" s="50">
        <f t="shared" si="248"/>
        <v>10.854545454545454</v>
      </c>
    </row>
    <row r="510" spans="1:10" ht="24" x14ac:dyDescent="0.25">
      <c r="A510" s="56" t="s">
        <v>73</v>
      </c>
      <c r="B510" s="53" t="s">
        <v>4</v>
      </c>
      <c r="C510" s="53" t="s">
        <v>60</v>
      </c>
      <c r="D510" s="53" t="s">
        <v>208</v>
      </c>
      <c r="E510" s="54">
        <v>600</v>
      </c>
      <c r="F510" s="51">
        <f>'9.вед 2015'!G186+'9.вед 2015'!G530</f>
        <v>1491.4270000000001</v>
      </c>
      <c r="G510" s="51">
        <f>'9.вед 2015'!H186+'9.вед 2015'!H530</f>
        <v>475</v>
      </c>
      <c r="H510" s="51">
        <f>'9.вед 2015'!I186+'9.вед 2015'!I530</f>
        <v>475</v>
      </c>
      <c r="I510" s="50">
        <f t="shared" si="247"/>
        <v>100</v>
      </c>
      <c r="J510" s="50">
        <f t="shared" si="248"/>
        <v>31.848692560882963</v>
      </c>
    </row>
    <row r="511" spans="1:10" ht="24" x14ac:dyDescent="0.25">
      <c r="A511" s="56" t="s">
        <v>597</v>
      </c>
      <c r="B511" s="53" t="s">
        <v>4</v>
      </c>
      <c r="C511" s="53" t="s">
        <v>60</v>
      </c>
      <c r="D511" s="53" t="s">
        <v>145</v>
      </c>
      <c r="E511" s="54"/>
      <c r="F511" s="51">
        <f>F512</f>
        <v>2039.7999999999997</v>
      </c>
      <c r="G511" s="51">
        <f t="shared" ref="G511:H511" si="280">G512</f>
        <v>1133.0999999999999</v>
      </c>
      <c r="H511" s="51">
        <f t="shared" si="280"/>
        <v>895.06000000000006</v>
      </c>
      <c r="I511" s="50">
        <f t="shared" ref="I511:I572" si="281">H511/G511*100</f>
        <v>78.992145441708601</v>
      </c>
      <c r="J511" s="50">
        <f t="shared" ref="J511:J572" si="282">H511/F511*100</f>
        <v>43.879792136483978</v>
      </c>
    </row>
    <row r="512" spans="1:10" ht="24" x14ac:dyDescent="0.25">
      <c r="A512" s="56" t="s">
        <v>478</v>
      </c>
      <c r="B512" s="53" t="s">
        <v>4</v>
      </c>
      <c r="C512" s="53" t="s">
        <v>60</v>
      </c>
      <c r="D512" s="53" t="s">
        <v>152</v>
      </c>
      <c r="E512" s="54"/>
      <c r="F512" s="51">
        <f>F513+F515+F519+F517</f>
        <v>2039.7999999999997</v>
      </c>
      <c r="G512" s="51">
        <f t="shared" ref="G512:H512" si="283">G513+G515+G519+G517</f>
        <v>1133.0999999999999</v>
      </c>
      <c r="H512" s="51">
        <f t="shared" si="283"/>
        <v>895.06000000000006</v>
      </c>
      <c r="I512" s="50">
        <f t="shared" si="281"/>
        <v>78.992145441708601</v>
      </c>
      <c r="J512" s="50">
        <f t="shared" si="282"/>
        <v>43.879792136483978</v>
      </c>
    </row>
    <row r="513" spans="1:10" ht="48" x14ac:dyDescent="0.25">
      <c r="A513" s="56" t="s">
        <v>151</v>
      </c>
      <c r="B513" s="53" t="s">
        <v>4</v>
      </c>
      <c r="C513" s="53" t="s">
        <v>60</v>
      </c>
      <c r="D513" s="53" t="s">
        <v>150</v>
      </c>
      <c r="E513" s="54"/>
      <c r="F513" s="51">
        <f>F514</f>
        <v>1871.1</v>
      </c>
      <c r="G513" s="51">
        <f t="shared" ref="G513:H513" si="284">G514</f>
        <v>1096</v>
      </c>
      <c r="H513" s="51">
        <f t="shared" si="284"/>
        <v>884.07</v>
      </c>
      <c r="I513" s="50">
        <f t="shared" si="281"/>
        <v>80.663321167883211</v>
      </c>
      <c r="J513" s="50">
        <f t="shared" si="282"/>
        <v>47.248677248677254</v>
      </c>
    </row>
    <row r="514" spans="1:10" x14ac:dyDescent="0.25">
      <c r="A514" s="56" t="s">
        <v>6</v>
      </c>
      <c r="B514" s="53" t="s">
        <v>4</v>
      </c>
      <c r="C514" s="53" t="s">
        <v>60</v>
      </c>
      <c r="D514" s="53" t="s">
        <v>150</v>
      </c>
      <c r="E514" s="54">
        <v>300</v>
      </c>
      <c r="F514" s="51">
        <f>'9.вед 2015'!G408</f>
        <v>1871.1</v>
      </c>
      <c r="G514" s="51">
        <f>'9.вед 2015'!H408</f>
        <v>1096</v>
      </c>
      <c r="H514" s="51">
        <f>'9.вед 2015'!I408</f>
        <v>884.07</v>
      </c>
      <c r="I514" s="50">
        <f t="shared" si="281"/>
        <v>80.663321167883211</v>
      </c>
      <c r="J514" s="50">
        <f t="shared" si="282"/>
        <v>47.248677248677254</v>
      </c>
    </row>
    <row r="515" spans="1:10" ht="60" x14ac:dyDescent="0.25">
      <c r="A515" s="56" t="s">
        <v>149</v>
      </c>
      <c r="B515" s="53" t="s">
        <v>4</v>
      </c>
      <c r="C515" s="53" t="s">
        <v>60</v>
      </c>
      <c r="D515" s="53" t="s">
        <v>148</v>
      </c>
      <c r="E515" s="54"/>
      <c r="F515" s="51">
        <f>F516</f>
        <v>37.1</v>
      </c>
      <c r="G515" s="51">
        <f t="shared" ref="G515:H515" si="285">G516</f>
        <v>37.1</v>
      </c>
      <c r="H515" s="51">
        <f t="shared" si="285"/>
        <v>10.99</v>
      </c>
      <c r="I515" s="50">
        <f t="shared" si="281"/>
        <v>29.622641509433961</v>
      </c>
      <c r="J515" s="50">
        <f t="shared" si="282"/>
        <v>29.622641509433961</v>
      </c>
    </row>
    <row r="516" spans="1:10" ht="24" x14ac:dyDescent="0.25">
      <c r="A516" s="56" t="s">
        <v>23</v>
      </c>
      <c r="B516" s="53" t="s">
        <v>4</v>
      </c>
      <c r="C516" s="53" t="s">
        <v>60</v>
      </c>
      <c r="D516" s="53" t="s">
        <v>148</v>
      </c>
      <c r="E516" s="54">
        <v>200</v>
      </c>
      <c r="F516" s="51">
        <f>'9.вед 2015'!G410</f>
        <v>37.1</v>
      </c>
      <c r="G516" s="51">
        <f>'9.вед 2015'!H410</f>
        <v>37.1</v>
      </c>
      <c r="H516" s="51">
        <f>'9.вед 2015'!I410</f>
        <v>10.99</v>
      </c>
      <c r="I516" s="50">
        <f t="shared" si="281"/>
        <v>29.622641509433961</v>
      </c>
      <c r="J516" s="50">
        <f t="shared" si="282"/>
        <v>29.622641509433961</v>
      </c>
    </row>
    <row r="517" spans="1:10" ht="96" x14ac:dyDescent="0.25">
      <c r="A517" s="90" t="s">
        <v>679</v>
      </c>
      <c r="B517" s="116" t="s">
        <v>4</v>
      </c>
      <c r="C517" s="116" t="s">
        <v>60</v>
      </c>
      <c r="D517" s="116" t="s">
        <v>678</v>
      </c>
      <c r="E517" s="117"/>
      <c r="F517" s="51">
        <f>F518</f>
        <v>131.6</v>
      </c>
      <c r="G517" s="51">
        <f t="shared" ref="G517:H517" si="286">G518</f>
        <v>0</v>
      </c>
      <c r="H517" s="51">
        <f t="shared" si="286"/>
        <v>0</v>
      </c>
      <c r="I517" s="50"/>
      <c r="J517" s="50"/>
    </row>
    <row r="518" spans="1:10" x14ac:dyDescent="0.25">
      <c r="A518" s="90" t="s">
        <v>6</v>
      </c>
      <c r="B518" s="116" t="s">
        <v>4</v>
      </c>
      <c r="C518" s="116" t="s">
        <v>60</v>
      </c>
      <c r="D518" s="116" t="s">
        <v>678</v>
      </c>
      <c r="E518" s="117">
        <v>300</v>
      </c>
      <c r="F518" s="51">
        <f>'9.вед 2015'!G412</f>
        <v>131.6</v>
      </c>
      <c r="G518" s="51">
        <f>'9.вед 2015'!H412</f>
        <v>0</v>
      </c>
      <c r="H518" s="51">
        <f>'9.вед 2015'!I412</f>
        <v>0</v>
      </c>
      <c r="I518" s="50"/>
      <c r="J518" s="50"/>
    </row>
    <row r="519" spans="1:10" ht="72" x14ac:dyDescent="0.25">
      <c r="A519" s="56" t="s">
        <v>147</v>
      </c>
      <c r="B519" s="53" t="s">
        <v>4</v>
      </c>
      <c r="C519" s="53" t="s">
        <v>60</v>
      </c>
      <c r="D519" s="53" t="s">
        <v>146</v>
      </c>
      <c r="E519" s="54"/>
      <c r="F519" s="51">
        <f>F520</f>
        <v>0</v>
      </c>
      <c r="G519" s="51">
        <f t="shared" ref="G519:H519" si="287">G520</f>
        <v>0</v>
      </c>
      <c r="H519" s="51">
        <f t="shared" si="287"/>
        <v>0</v>
      </c>
      <c r="I519" s="50"/>
      <c r="J519" s="50"/>
    </row>
    <row r="520" spans="1:10" x14ac:dyDescent="0.25">
      <c r="A520" s="56" t="s">
        <v>6</v>
      </c>
      <c r="B520" s="53" t="s">
        <v>4</v>
      </c>
      <c r="C520" s="53" t="s">
        <v>60</v>
      </c>
      <c r="D520" s="53" t="s">
        <v>146</v>
      </c>
      <c r="E520" s="54">
        <v>300</v>
      </c>
      <c r="F520" s="51">
        <f>'9.вед 2015'!G414</f>
        <v>0</v>
      </c>
      <c r="G520" s="51">
        <f>'9.вед 2015'!H414</f>
        <v>0</v>
      </c>
      <c r="H520" s="51">
        <f>'9.вед 2015'!I414</f>
        <v>0</v>
      </c>
      <c r="I520" s="50"/>
      <c r="J520" s="50"/>
    </row>
    <row r="521" spans="1:10" x14ac:dyDescent="0.25">
      <c r="A521" s="52" t="s">
        <v>13</v>
      </c>
      <c r="B521" s="53" t="s">
        <v>4</v>
      </c>
      <c r="C521" s="53" t="s">
        <v>60</v>
      </c>
      <c r="D521" s="53" t="s">
        <v>12</v>
      </c>
      <c r="E521" s="54"/>
      <c r="F521" s="51">
        <f>F522</f>
        <v>11947.9</v>
      </c>
      <c r="G521" s="51">
        <f>G522</f>
        <v>4691.58</v>
      </c>
      <c r="H521" s="51">
        <f t="shared" ref="H521" si="288">H522</f>
        <v>4637.96</v>
      </c>
      <c r="I521" s="50">
        <f t="shared" si="281"/>
        <v>98.857101445568446</v>
      </c>
      <c r="J521" s="50">
        <f t="shared" si="282"/>
        <v>38.818202361921344</v>
      </c>
    </row>
    <row r="522" spans="1:10" ht="24" x14ac:dyDescent="0.25">
      <c r="A522" s="52" t="s">
        <v>11</v>
      </c>
      <c r="B522" s="53" t="s">
        <v>4</v>
      </c>
      <c r="C522" s="53" t="s">
        <v>60</v>
      </c>
      <c r="D522" s="53" t="s">
        <v>10</v>
      </c>
      <c r="E522" s="54"/>
      <c r="F522" s="51">
        <f>F525+F523+F527</f>
        <v>11947.9</v>
      </c>
      <c r="G522" s="51">
        <f t="shared" ref="G522:H522" si="289">G525+G523+G527</f>
        <v>4691.58</v>
      </c>
      <c r="H522" s="51">
        <f t="shared" si="289"/>
        <v>4637.96</v>
      </c>
      <c r="I522" s="50">
        <f t="shared" si="281"/>
        <v>98.857101445568446</v>
      </c>
      <c r="J522" s="50">
        <f t="shared" si="282"/>
        <v>38.818202361921344</v>
      </c>
    </row>
    <row r="523" spans="1:10" ht="48" x14ac:dyDescent="0.25">
      <c r="A523" s="56" t="s">
        <v>207</v>
      </c>
      <c r="B523" s="53" t="s">
        <v>4</v>
      </c>
      <c r="C523" s="53" t="s">
        <v>60</v>
      </c>
      <c r="D523" s="53" t="s">
        <v>206</v>
      </c>
      <c r="E523" s="54"/>
      <c r="F523" s="51">
        <f>F524</f>
        <v>60.8</v>
      </c>
      <c r="G523" s="51">
        <f t="shared" ref="G523:H523" si="290">G524</f>
        <v>0</v>
      </c>
      <c r="H523" s="51">
        <f t="shared" si="290"/>
        <v>0</v>
      </c>
      <c r="I523" s="50"/>
      <c r="J523" s="50"/>
    </row>
    <row r="524" spans="1:10" ht="24" x14ac:dyDescent="0.25">
      <c r="A524" s="56" t="s">
        <v>23</v>
      </c>
      <c r="B524" s="53" t="s">
        <v>4</v>
      </c>
      <c r="C524" s="53" t="s">
        <v>60</v>
      </c>
      <c r="D524" s="53" t="s">
        <v>206</v>
      </c>
      <c r="E524" s="54">
        <v>200</v>
      </c>
      <c r="F524" s="51">
        <f>'9.вед 2015'!G190</f>
        <v>60.8</v>
      </c>
      <c r="G524" s="51">
        <f>'9.вед 2015'!H190</f>
        <v>0</v>
      </c>
      <c r="H524" s="51">
        <f>'9.вед 2015'!I190</f>
        <v>0</v>
      </c>
      <c r="I524" s="50"/>
      <c r="J524" s="50"/>
    </row>
    <row r="525" spans="1:10" ht="48" x14ac:dyDescent="0.25">
      <c r="A525" s="90" t="s">
        <v>671</v>
      </c>
      <c r="B525" s="53" t="s">
        <v>4</v>
      </c>
      <c r="C525" s="53" t="s">
        <v>60</v>
      </c>
      <c r="D525" s="53" t="s">
        <v>476</v>
      </c>
      <c r="E525" s="54"/>
      <c r="F525" s="51">
        <f>F526</f>
        <v>10923.1</v>
      </c>
      <c r="G525" s="51">
        <f t="shared" ref="G525:H525" si="291">G526</f>
        <v>4266.71</v>
      </c>
      <c r="H525" s="51">
        <f t="shared" si="291"/>
        <v>4239.1000000000004</v>
      </c>
      <c r="I525" s="50">
        <f t="shared" si="281"/>
        <v>99.35289719713785</v>
      </c>
      <c r="J525" s="50">
        <f t="shared" si="282"/>
        <v>38.80857998187328</v>
      </c>
    </row>
    <row r="526" spans="1:10" x14ac:dyDescent="0.25">
      <c r="A526" s="56" t="s">
        <v>6</v>
      </c>
      <c r="B526" s="53" t="s">
        <v>4</v>
      </c>
      <c r="C526" s="53" t="s">
        <v>60</v>
      </c>
      <c r="D526" s="53" t="s">
        <v>476</v>
      </c>
      <c r="E526" s="54">
        <v>300</v>
      </c>
      <c r="F526" s="51">
        <f>'9.вед 2015'!G192</f>
        <v>10923.1</v>
      </c>
      <c r="G526" s="51">
        <f>'9.вед 2015'!H192</f>
        <v>4266.71</v>
      </c>
      <c r="H526" s="51">
        <f>'9.вед 2015'!I192</f>
        <v>4239.1000000000004</v>
      </c>
      <c r="I526" s="50">
        <f t="shared" si="281"/>
        <v>99.35289719713785</v>
      </c>
      <c r="J526" s="50">
        <f t="shared" si="282"/>
        <v>38.80857998187328</v>
      </c>
    </row>
    <row r="527" spans="1:10" ht="36" x14ac:dyDescent="0.25">
      <c r="A527" s="56" t="s">
        <v>69</v>
      </c>
      <c r="B527" s="53" t="s">
        <v>4</v>
      </c>
      <c r="C527" s="53" t="s">
        <v>60</v>
      </c>
      <c r="D527" s="53" t="s">
        <v>67</v>
      </c>
      <c r="E527" s="53"/>
      <c r="F527" s="51">
        <f>F528</f>
        <v>964</v>
      </c>
      <c r="G527" s="51">
        <f t="shared" ref="G527:H527" si="292">G528</f>
        <v>424.87</v>
      </c>
      <c r="H527" s="51">
        <f t="shared" si="292"/>
        <v>398.86</v>
      </c>
      <c r="I527" s="50">
        <f t="shared" si="281"/>
        <v>93.87812742721303</v>
      </c>
      <c r="J527" s="50">
        <f t="shared" si="282"/>
        <v>41.375518672199178</v>
      </c>
    </row>
    <row r="528" spans="1:10" ht="24" x14ac:dyDescent="0.25">
      <c r="A528" s="56" t="s">
        <v>23</v>
      </c>
      <c r="B528" s="53" t="s">
        <v>4</v>
      </c>
      <c r="C528" s="53" t="s">
        <v>60</v>
      </c>
      <c r="D528" s="53" t="s">
        <v>67</v>
      </c>
      <c r="E528" s="53" t="s">
        <v>22</v>
      </c>
      <c r="F528" s="51">
        <f>'9.вед 2015'!G662</f>
        <v>964</v>
      </c>
      <c r="G528" s="51">
        <f>'9.вед 2015'!H662</f>
        <v>424.87</v>
      </c>
      <c r="H528" s="51">
        <f>'9.вед 2015'!I662</f>
        <v>398.86</v>
      </c>
      <c r="I528" s="50">
        <f t="shared" si="281"/>
        <v>93.87812742721303</v>
      </c>
      <c r="J528" s="50">
        <f t="shared" si="282"/>
        <v>41.375518672199178</v>
      </c>
    </row>
    <row r="529" spans="1:10" x14ac:dyDescent="0.25">
      <c r="A529" s="58" t="s">
        <v>14</v>
      </c>
      <c r="B529" s="59" t="s">
        <v>4</v>
      </c>
      <c r="C529" s="59" t="s">
        <v>3</v>
      </c>
      <c r="D529" s="59"/>
      <c r="E529" s="63"/>
      <c r="F529" s="51">
        <f>F530+F546</f>
        <v>48284.5</v>
      </c>
      <c r="G529" s="51">
        <f t="shared" ref="G529:H529" si="293">G530+G546</f>
        <v>28512.38</v>
      </c>
      <c r="H529" s="51">
        <f t="shared" si="293"/>
        <v>20033.07</v>
      </c>
      <c r="I529" s="50">
        <f t="shared" si="281"/>
        <v>70.260953312210333</v>
      </c>
      <c r="J529" s="50">
        <f t="shared" si="282"/>
        <v>41.489649887645101</v>
      </c>
    </row>
    <row r="530" spans="1:10" ht="24" x14ac:dyDescent="0.25">
      <c r="A530" s="56" t="s">
        <v>597</v>
      </c>
      <c r="B530" s="53" t="s">
        <v>4</v>
      </c>
      <c r="C530" s="53" t="s">
        <v>3</v>
      </c>
      <c r="D530" s="53" t="s">
        <v>145</v>
      </c>
      <c r="E530" s="54"/>
      <c r="F530" s="51">
        <f>F531+F538</f>
        <v>41340.6</v>
      </c>
      <c r="G530" s="51">
        <f t="shared" ref="G530:H530" si="294">G531+G538</f>
        <v>24243.88</v>
      </c>
      <c r="H530" s="51">
        <f t="shared" si="294"/>
        <v>19153.099999999999</v>
      </c>
      <c r="I530" s="50">
        <f t="shared" si="281"/>
        <v>79.001793442303779</v>
      </c>
      <c r="J530" s="50">
        <f t="shared" si="282"/>
        <v>46.330000048378587</v>
      </c>
    </row>
    <row r="531" spans="1:10" ht="24" x14ac:dyDescent="0.25">
      <c r="A531" s="56" t="s">
        <v>598</v>
      </c>
      <c r="B531" s="53" t="s">
        <v>4</v>
      </c>
      <c r="C531" s="53" t="s">
        <v>3</v>
      </c>
      <c r="D531" s="53" t="s">
        <v>144</v>
      </c>
      <c r="E531" s="54"/>
      <c r="F531" s="51">
        <f>F532+F536</f>
        <v>18016</v>
      </c>
      <c r="G531" s="51">
        <f t="shared" ref="G531:H531" si="295">G532+G536</f>
        <v>9522.1</v>
      </c>
      <c r="H531" s="51">
        <f t="shared" si="295"/>
        <v>7422.15</v>
      </c>
      <c r="I531" s="50">
        <f t="shared" si="281"/>
        <v>77.94656640867035</v>
      </c>
      <c r="J531" s="50">
        <f t="shared" si="282"/>
        <v>41.197546625222017</v>
      </c>
    </row>
    <row r="532" spans="1:10" ht="84" x14ac:dyDescent="0.25">
      <c r="A532" s="56" t="s">
        <v>142</v>
      </c>
      <c r="B532" s="53" t="s">
        <v>4</v>
      </c>
      <c r="C532" s="53" t="s">
        <v>3</v>
      </c>
      <c r="D532" s="53" t="s">
        <v>141</v>
      </c>
      <c r="E532" s="54"/>
      <c r="F532" s="51">
        <f>SUM(F533:F535)</f>
        <v>439.4</v>
      </c>
      <c r="G532" s="51">
        <f t="shared" ref="G532:H532" si="296">SUM(G533:G535)</f>
        <v>232.10000000000002</v>
      </c>
      <c r="H532" s="51">
        <f t="shared" si="296"/>
        <v>163.17000000000002</v>
      </c>
      <c r="I532" s="50">
        <f t="shared" si="281"/>
        <v>70.3015941404567</v>
      </c>
      <c r="J532" s="50">
        <f t="shared" si="282"/>
        <v>37.1347291761493</v>
      </c>
    </row>
    <row r="533" spans="1:10" ht="24" x14ac:dyDescent="0.25">
      <c r="A533" s="90" t="s">
        <v>23</v>
      </c>
      <c r="B533" s="109" t="s">
        <v>4</v>
      </c>
      <c r="C533" s="109" t="s">
        <v>3</v>
      </c>
      <c r="D533" s="109" t="s">
        <v>141</v>
      </c>
      <c r="E533" s="109" t="s">
        <v>22</v>
      </c>
      <c r="F533" s="51">
        <f>'9.вед 2015'!G419</f>
        <v>175.76599999999999</v>
      </c>
      <c r="G533" s="51">
        <f>'9.вед 2015'!H419</f>
        <v>92.8</v>
      </c>
      <c r="H533" s="51">
        <f>'9.вед 2015'!I419</f>
        <v>72.69</v>
      </c>
      <c r="I533" s="50">
        <f t="shared" si="281"/>
        <v>78.329741379310349</v>
      </c>
      <c r="J533" s="50">
        <f t="shared" si="282"/>
        <v>41.356121206604236</v>
      </c>
    </row>
    <row r="534" spans="1:10" x14ac:dyDescent="0.25">
      <c r="A534" s="56" t="s">
        <v>6</v>
      </c>
      <c r="B534" s="53" t="s">
        <v>4</v>
      </c>
      <c r="C534" s="53" t="s">
        <v>3</v>
      </c>
      <c r="D534" s="53" t="s">
        <v>141</v>
      </c>
      <c r="E534" s="54">
        <v>300</v>
      </c>
      <c r="F534" s="51">
        <f>'9.вед 2015'!G420</f>
        <v>0</v>
      </c>
      <c r="G534" s="51">
        <f>'9.вед 2015'!H420</f>
        <v>0</v>
      </c>
      <c r="H534" s="51">
        <f>'9.вед 2015'!I420</f>
        <v>0</v>
      </c>
      <c r="I534" s="50"/>
      <c r="J534" s="50"/>
    </row>
    <row r="535" spans="1:10" ht="24" x14ac:dyDescent="0.25">
      <c r="A535" s="56" t="s">
        <v>73</v>
      </c>
      <c r="B535" s="53" t="s">
        <v>4</v>
      </c>
      <c r="C535" s="53" t="s">
        <v>3</v>
      </c>
      <c r="D535" s="53" t="s">
        <v>141</v>
      </c>
      <c r="E535" s="54">
        <v>600</v>
      </c>
      <c r="F535" s="51">
        <f>'9.вед 2015'!G421</f>
        <v>263.63400000000001</v>
      </c>
      <c r="G535" s="51">
        <f>'9.вед 2015'!H421</f>
        <v>139.30000000000001</v>
      </c>
      <c r="H535" s="51">
        <f>'9.вед 2015'!I421</f>
        <v>90.48</v>
      </c>
      <c r="I535" s="50">
        <f t="shared" si="281"/>
        <v>64.953338119167256</v>
      </c>
      <c r="J535" s="50">
        <f t="shared" si="282"/>
        <v>34.320307699310412</v>
      </c>
    </row>
    <row r="536" spans="1:10" ht="48" x14ac:dyDescent="0.25">
      <c r="A536" s="56" t="s">
        <v>140</v>
      </c>
      <c r="B536" s="53" t="s">
        <v>4</v>
      </c>
      <c r="C536" s="53" t="s">
        <v>3</v>
      </c>
      <c r="D536" s="53" t="s">
        <v>139</v>
      </c>
      <c r="E536" s="54"/>
      <c r="F536" s="51">
        <f>F537</f>
        <v>17576.599999999999</v>
      </c>
      <c r="G536" s="51">
        <f t="shared" ref="G536:H536" si="297">G537</f>
        <v>9290</v>
      </c>
      <c r="H536" s="51">
        <f t="shared" si="297"/>
        <v>7258.98</v>
      </c>
      <c r="I536" s="50">
        <f t="shared" si="281"/>
        <v>78.137567276641548</v>
      </c>
      <c r="J536" s="50">
        <f t="shared" si="282"/>
        <v>41.299113594210482</v>
      </c>
    </row>
    <row r="537" spans="1:10" x14ac:dyDescent="0.25">
      <c r="A537" s="56" t="s">
        <v>6</v>
      </c>
      <c r="B537" s="53" t="s">
        <v>4</v>
      </c>
      <c r="C537" s="53" t="s">
        <v>3</v>
      </c>
      <c r="D537" s="53" t="s">
        <v>139</v>
      </c>
      <c r="E537" s="54">
        <v>300</v>
      </c>
      <c r="F537" s="51">
        <f>'9.вед 2015'!G423</f>
        <v>17576.599999999999</v>
      </c>
      <c r="G537" s="51">
        <f>'9.вед 2015'!H423</f>
        <v>9290</v>
      </c>
      <c r="H537" s="51">
        <f>'9.вед 2015'!I423</f>
        <v>7258.98</v>
      </c>
      <c r="I537" s="50">
        <f t="shared" si="281"/>
        <v>78.137567276641548</v>
      </c>
      <c r="J537" s="50">
        <f t="shared" si="282"/>
        <v>41.299113594210482</v>
      </c>
    </row>
    <row r="538" spans="1:10" ht="24" x14ac:dyDescent="0.25">
      <c r="A538" s="56" t="s">
        <v>620</v>
      </c>
      <c r="B538" s="53" t="s">
        <v>4</v>
      </c>
      <c r="C538" s="53" t="s">
        <v>3</v>
      </c>
      <c r="D538" s="53" t="s">
        <v>152</v>
      </c>
      <c r="E538" s="54"/>
      <c r="F538" s="51">
        <f>F539+F542</f>
        <v>23324.6</v>
      </c>
      <c r="G538" s="51">
        <f t="shared" ref="G538:H538" si="298">G539+G542</f>
        <v>14721.78</v>
      </c>
      <c r="H538" s="51">
        <f t="shared" si="298"/>
        <v>11730.95</v>
      </c>
      <c r="I538" s="50">
        <f t="shared" si="281"/>
        <v>79.684318064799228</v>
      </c>
      <c r="J538" s="50">
        <f t="shared" si="282"/>
        <v>50.294324447150231</v>
      </c>
    </row>
    <row r="539" spans="1:10" ht="36" x14ac:dyDescent="0.25">
      <c r="A539" s="56" t="s">
        <v>143</v>
      </c>
      <c r="B539" s="53" t="s">
        <v>4</v>
      </c>
      <c r="C539" s="53" t="s">
        <v>3</v>
      </c>
      <c r="D539" s="53" t="s">
        <v>278</v>
      </c>
      <c r="E539" s="54"/>
      <c r="F539" s="51">
        <f>SUM(F540:F541)</f>
        <v>17965.2</v>
      </c>
      <c r="G539" s="51">
        <f t="shared" ref="G539:H539" si="299">SUM(G540:G541)</f>
        <v>11807</v>
      </c>
      <c r="H539" s="51">
        <f t="shared" si="299"/>
        <v>9444.08</v>
      </c>
      <c r="I539" s="50">
        <f t="shared" si="281"/>
        <v>79.987126281019741</v>
      </c>
      <c r="J539" s="50">
        <f t="shared" si="282"/>
        <v>52.568744016209109</v>
      </c>
    </row>
    <row r="540" spans="1:10" ht="24" x14ac:dyDescent="0.25">
      <c r="A540" s="56" t="s">
        <v>23</v>
      </c>
      <c r="B540" s="53" t="s">
        <v>4</v>
      </c>
      <c r="C540" s="53" t="s">
        <v>3</v>
      </c>
      <c r="D540" s="53" t="s">
        <v>278</v>
      </c>
      <c r="E540" s="54">
        <v>200</v>
      </c>
      <c r="F540" s="51">
        <f>'9.вед 2015'!G426</f>
        <v>4200</v>
      </c>
      <c r="G540" s="51">
        <f>'9.вед 2015'!H426</f>
        <v>2607</v>
      </c>
      <c r="H540" s="51">
        <f>'9.вед 2015'!I426</f>
        <v>2179.37</v>
      </c>
      <c r="I540" s="50">
        <f t="shared" si="281"/>
        <v>83.596854622171065</v>
      </c>
      <c r="J540" s="50">
        <f t="shared" si="282"/>
        <v>51.889761904761897</v>
      </c>
    </row>
    <row r="541" spans="1:10" ht="24.75" customHeight="1" x14ac:dyDescent="0.25">
      <c r="A541" s="56" t="s">
        <v>6</v>
      </c>
      <c r="B541" s="53" t="s">
        <v>4</v>
      </c>
      <c r="C541" s="53" t="s">
        <v>3</v>
      </c>
      <c r="D541" s="53" t="s">
        <v>278</v>
      </c>
      <c r="E541" s="54">
        <v>300</v>
      </c>
      <c r="F541" s="51">
        <f>'9.вед 2015'!G427</f>
        <v>13765.2</v>
      </c>
      <c r="G541" s="51">
        <f>'9.вед 2015'!H427</f>
        <v>9200</v>
      </c>
      <c r="H541" s="51">
        <f>'9.вед 2015'!I427</f>
        <v>7264.71</v>
      </c>
      <c r="I541" s="50">
        <f t="shared" si="281"/>
        <v>78.964239130434791</v>
      </c>
      <c r="J541" s="50">
        <f t="shared" si="282"/>
        <v>52.775913172347657</v>
      </c>
    </row>
    <row r="542" spans="1:10" ht="60" x14ac:dyDescent="0.25">
      <c r="A542" s="56" t="s">
        <v>138</v>
      </c>
      <c r="B542" s="53" t="s">
        <v>4</v>
      </c>
      <c r="C542" s="53" t="s">
        <v>3</v>
      </c>
      <c r="D542" s="53" t="s">
        <v>279</v>
      </c>
      <c r="E542" s="54"/>
      <c r="F542" s="51">
        <f>SUM(F543:F545)</f>
        <v>5359.4</v>
      </c>
      <c r="G542" s="51">
        <f t="shared" ref="G542:H542" si="300">SUM(G543:G545)</f>
        <v>2914.78</v>
      </c>
      <c r="H542" s="51">
        <f t="shared" si="300"/>
        <v>2286.87</v>
      </c>
      <c r="I542" s="50">
        <f t="shared" si="281"/>
        <v>78.457722366696629</v>
      </c>
      <c r="J542" s="50">
        <f t="shared" si="282"/>
        <v>42.670261596447361</v>
      </c>
    </row>
    <row r="543" spans="1:10" ht="48" x14ac:dyDescent="0.25">
      <c r="A543" s="56" t="s">
        <v>17</v>
      </c>
      <c r="B543" s="53" t="s">
        <v>4</v>
      </c>
      <c r="C543" s="53" t="s">
        <v>3</v>
      </c>
      <c r="D543" s="53" t="s">
        <v>279</v>
      </c>
      <c r="E543" s="54">
        <v>100</v>
      </c>
      <c r="F543" s="51">
        <f>'9.вед 2015'!G429</f>
        <v>4827.8890000000001</v>
      </c>
      <c r="G543" s="51">
        <f>'9.вед 2015'!H429</f>
        <v>2512.69</v>
      </c>
      <c r="H543" s="51">
        <f>'9.вед 2015'!I429</f>
        <v>2066.48</v>
      </c>
      <c r="I543" s="50">
        <f t="shared" si="281"/>
        <v>82.241740923074474</v>
      </c>
      <c r="J543" s="50">
        <f t="shared" si="282"/>
        <v>42.802972479276136</v>
      </c>
    </row>
    <row r="544" spans="1:10" ht="24" x14ac:dyDescent="0.25">
      <c r="A544" s="56" t="s">
        <v>23</v>
      </c>
      <c r="B544" s="53" t="s">
        <v>4</v>
      </c>
      <c r="C544" s="53" t="s">
        <v>3</v>
      </c>
      <c r="D544" s="53" t="s">
        <v>279</v>
      </c>
      <c r="E544" s="54">
        <v>200</v>
      </c>
      <c r="F544" s="51">
        <f>'9.вед 2015'!G430</f>
        <v>531.51099999999997</v>
      </c>
      <c r="G544" s="51">
        <f>'9.вед 2015'!H430</f>
        <v>402.09</v>
      </c>
      <c r="H544" s="51">
        <f>'9.вед 2015'!I430</f>
        <v>220.39</v>
      </c>
      <c r="I544" s="50">
        <f t="shared" si="281"/>
        <v>54.811111940112909</v>
      </c>
      <c r="J544" s="50">
        <f t="shared" si="282"/>
        <v>41.464805055774953</v>
      </c>
    </row>
    <row r="545" spans="1:10" x14ac:dyDescent="0.25">
      <c r="A545" s="56" t="s">
        <v>21</v>
      </c>
      <c r="B545" s="53" t="s">
        <v>4</v>
      </c>
      <c r="C545" s="53" t="s">
        <v>3</v>
      </c>
      <c r="D545" s="53" t="s">
        <v>279</v>
      </c>
      <c r="E545" s="54">
        <v>800</v>
      </c>
      <c r="F545" s="51">
        <f>'9.вед 2015'!G431</f>
        <v>0</v>
      </c>
      <c r="G545" s="51">
        <f>'9.вед 2015'!H431</f>
        <v>0</v>
      </c>
      <c r="H545" s="51">
        <f>'9.вед 2015'!I431</f>
        <v>0</v>
      </c>
      <c r="I545" s="50"/>
      <c r="J545" s="50"/>
    </row>
    <row r="546" spans="1:10" x14ac:dyDescent="0.25">
      <c r="A546" s="52" t="s">
        <v>13</v>
      </c>
      <c r="B546" s="53" t="s">
        <v>4</v>
      </c>
      <c r="C546" s="53" t="s">
        <v>3</v>
      </c>
      <c r="D546" s="53" t="s">
        <v>12</v>
      </c>
      <c r="E546" s="54"/>
      <c r="F546" s="72">
        <f>F547</f>
        <v>6943.9</v>
      </c>
      <c r="G546" s="72">
        <f t="shared" ref="G546:H546" si="301">G547</f>
        <v>4268.5</v>
      </c>
      <c r="H546" s="72">
        <f t="shared" si="301"/>
        <v>879.97</v>
      </c>
      <c r="I546" s="50">
        <f t="shared" si="281"/>
        <v>20.615438678692747</v>
      </c>
      <c r="J546" s="50">
        <f t="shared" si="282"/>
        <v>12.672561528823861</v>
      </c>
    </row>
    <row r="547" spans="1:10" ht="30.75" customHeight="1" x14ac:dyDescent="0.25">
      <c r="A547" s="52" t="s">
        <v>11</v>
      </c>
      <c r="B547" s="53" t="s">
        <v>4</v>
      </c>
      <c r="C547" s="53" t="s">
        <v>3</v>
      </c>
      <c r="D547" s="53" t="s">
        <v>10</v>
      </c>
      <c r="E547" s="54"/>
      <c r="F547" s="72">
        <f>F548+F550+F553+F556+F558</f>
        <v>6943.9</v>
      </c>
      <c r="G547" s="72">
        <f t="shared" ref="G547:H547" si="302">G548+G550+G553+G556+G558</f>
        <v>4268.5</v>
      </c>
      <c r="H547" s="72">
        <f t="shared" si="302"/>
        <v>879.97</v>
      </c>
      <c r="I547" s="50">
        <f t="shared" si="281"/>
        <v>20.615438678692747</v>
      </c>
      <c r="J547" s="50">
        <f t="shared" si="282"/>
        <v>12.672561528823861</v>
      </c>
    </row>
    <row r="548" spans="1:10" ht="49.5" customHeight="1" x14ac:dyDescent="0.25">
      <c r="A548" s="56" t="s">
        <v>9</v>
      </c>
      <c r="B548" s="53" t="s">
        <v>4</v>
      </c>
      <c r="C548" s="53" t="s">
        <v>3</v>
      </c>
      <c r="D548" s="53" t="s">
        <v>8</v>
      </c>
      <c r="E548" s="53"/>
      <c r="F548" s="51">
        <f>F549</f>
        <v>142.80000000000001</v>
      </c>
      <c r="G548" s="51">
        <f t="shared" ref="G548:H548" si="303">G549</f>
        <v>0</v>
      </c>
      <c r="H548" s="51">
        <f t="shared" si="303"/>
        <v>0</v>
      </c>
      <c r="I548" s="50"/>
      <c r="J548" s="50">
        <f t="shared" si="282"/>
        <v>0</v>
      </c>
    </row>
    <row r="549" spans="1:10" ht="20.25" customHeight="1" x14ac:dyDescent="0.25">
      <c r="A549" s="56" t="s">
        <v>6</v>
      </c>
      <c r="B549" s="53" t="s">
        <v>4</v>
      </c>
      <c r="C549" s="53" t="s">
        <v>3</v>
      </c>
      <c r="D549" s="53" t="s">
        <v>8</v>
      </c>
      <c r="E549" s="53" t="s">
        <v>1</v>
      </c>
      <c r="F549" s="51">
        <f>'9.вед 2015'!G789</f>
        <v>142.80000000000001</v>
      </c>
      <c r="G549" s="51">
        <f>'9.вед 2015'!H789</f>
        <v>0</v>
      </c>
      <c r="H549" s="51">
        <f>'9.вед 2015'!I789</f>
        <v>0</v>
      </c>
      <c r="I549" s="50"/>
      <c r="J549" s="50">
        <f t="shared" si="282"/>
        <v>0</v>
      </c>
    </row>
    <row r="550" spans="1:10" ht="60" x14ac:dyDescent="0.25">
      <c r="A550" s="56" t="s">
        <v>205</v>
      </c>
      <c r="B550" s="53" t="s">
        <v>4</v>
      </c>
      <c r="C550" s="53" t="s">
        <v>3</v>
      </c>
      <c r="D550" s="53" t="s">
        <v>204</v>
      </c>
      <c r="E550" s="54"/>
      <c r="F550" s="72">
        <f>SUM(F551:F552)</f>
        <v>350.7</v>
      </c>
      <c r="G550" s="72">
        <f t="shared" ref="G550:H550" si="304">SUM(G551:G552)</f>
        <v>186.94</v>
      </c>
      <c r="H550" s="72">
        <f t="shared" si="304"/>
        <v>112.29</v>
      </c>
      <c r="I550" s="50">
        <f t="shared" si="281"/>
        <v>60.067401305231627</v>
      </c>
      <c r="J550" s="50">
        <f t="shared" si="282"/>
        <v>32.01881950384945</v>
      </c>
    </row>
    <row r="551" spans="1:10" ht="48" x14ac:dyDescent="0.25">
      <c r="A551" s="56" t="s">
        <v>17</v>
      </c>
      <c r="B551" s="53" t="s">
        <v>4</v>
      </c>
      <c r="C551" s="53" t="s">
        <v>3</v>
      </c>
      <c r="D551" s="53" t="s">
        <v>204</v>
      </c>
      <c r="E551" s="54">
        <v>100</v>
      </c>
      <c r="F551" s="72">
        <f>'9.вед 2015'!G197</f>
        <v>350.7</v>
      </c>
      <c r="G551" s="72">
        <f>'9.вед 2015'!H197</f>
        <v>186.94</v>
      </c>
      <c r="H551" s="72">
        <f>'9.вед 2015'!I197</f>
        <v>112.29</v>
      </c>
      <c r="I551" s="50">
        <f t="shared" si="281"/>
        <v>60.067401305231627</v>
      </c>
      <c r="J551" s="50">
        <f t="shared" si="282"/>
        <v>32.01881950384945</v>
      </c>
    </row>
    <row r="552" spans="1:10" ht="24" x14ac:dyDescent="0.25">
      <c r="A552" s="56" t="s">
        <v>23</v>
      </c>
      <c r="B552" s="53" t="s">
        <v>4</v>
      </c>
      <c r="C552" s="53" t="s">
        <v>3</v>
      </c>
      <c r="D552" s="53" t="s">
        <v>204</v>
      </c>
      <c r="E552" s="54">
        <v>200</v>
      </c>
      <c r="F552" s="72">
        <f>'9.вед 2015'!G198</f>
        <v>0</v>
      </c>
      <c r="G552" s="72">
        <f>'9.вед 2015'!H198</f>
        <v>0</v>
      </c>
      <c r="H552" s="72">
        <f>'9.вед 2015'!I198</f>
        <v>0</v>
      </c>
      <c r="I552" s="50"/>
      <c r="J552" s="50"/>
    </row>
    <row r="553" spans="1:10" ht="36" x14ac:dyDescent="0.25">
      <c r="A553" s="56" t="s">
        <v>203</v>
      </c>
      <c r="B553" s="53" t="s">
        <v>4</v>
      </c>
      <c r="C553" s="53" t="s">
        <v>3</v>
      </c>
      <c r="D553" s="53" t="s">
        <v>202</v>
      </c>
      <c r="E553" s="54"/>
      <c r="F553" s="72">
        <f>SUM(F554:F555)</f>
        <v>1762</v>
      </c>
      <c r="G553" s="72">
        <f t="shared" ref="G553:H553" si="305">SUM(G554:G555)</f>
        <v>1127.3399999999999</v>
      </c>
      <c r="H553" s="72">
        <f t="shared" si="305"/>
        <v>767.68000000000006</v>
      </c>
      <c r="I553" s="50">
        <f t="shared" si="281"/>
        <v>68.096581333049485</v>
      </c>
      <c r="J553" s="50">
        <f t="shared" si="282"/>
        <v>43.568671963677644</v>
      </c>
    </row>
    <row r="554" spans="1:10" ht="48" x14ac:dyDescent="0.25">
      <c r="A554" s="56" t="s">
        <v>17</v>
      </c>
      <c r="B554" s="53" t="s">
        <v>4</v>
      </c>
      <c r="C554" s="53" t="s">
        <v>3</v>
      </c>
      <c r="D554" s="53" t="s">
        <v>202</v>
      </c>
      <c r="E554" s="54">
        <v>100</v>
      </c>
      <c r="F554" s="72">
        <f>'9.вед 2015'!G200</f>
        <v>1568.662</v>
      </c>
      <c r="G554" s="72">
        <f>'9.вед 2015'!H200</f>
        <v>1027.0999999999999</v>
      </c>
      <c r="H554" s="72">
        <f>'9.вед 2015'!I200</f>
        <v>754.24</v>
      </c>
      <c r="I554" s="50">
        <f t="shared" si="281"/>
        <v>73.433940220037002</v>
      </c>
      <c r="J554" s="50">
        <f t="shared" si="282"/>
        <v>48.081740999654485</v>
      </c>
    </row>
    <row r="555" spans="1:10" ht="24" x14ac:dyDescent="0.25">
      <c r="A555" s="56" t="s">
        <v>23</v>
      </c>
      <c r="B555" s="53" t="s">
        <v>4</v>
      </c>
      <c r="C555" s="53" t="s">
        <v>3</v>
      </c>
      <c r="D555" s="53" t="s">
        <v>202</v>
      </c>
      <c r="E555" s="54">
        <v>200</v>
      </c>
      <c r="F555" s="72">
        <f>'9.вед 2015'!G201</f>
        <v>193.33799999999999</v>
      </c>
      <c r="G555" s="72">
        <f>'9.вед 2015'!H201</f>
        <v>100.24</v>
      </c>
      <c r="H555" s="72">
        <f>'9.вед 2015'!I201</f>
        <v>13.44</v>
      </c>
      <c r="I555" s="50">
        <f t="shared" si="281"/>
        <v>13.407821229050279</v>
      </c>
      <c r="J555" s="50">
        <f t="shared" si="282"/>
        <v>6.9515563417434754</v>
      </c>
    </row>
    <row r="556" spans="1:10" ht="48" x14ac:dyDescent="0.25">
      <c r="A556" s="56" t="s">
        <v>7</v>
      </c>
      <c r="B556" s="53" t="s">
        <v>4</v>
      </c>
      <c r="C556" s="53" t="s">
        <v>3</v>
      </c>
      <c r="D556" s="53" t="s">
        <v>2</v>
      </c>
      <c r="E556" s="53"/>
      <c r="F556" s="51">
        <f>F557</f>
        <v>4688.3999999999996</v>
      </c>
      <c r="G556" s="51">
        <f t="shared" ref="G556:H556" si="306">G557</f>
        <v>2954.22</v>
      </c>
      <c r="H556" s="51">
        <f t="shared" si="306"/>
        <v>0</v>
      </c>
      <c r="I556" s="50">
        <f t="shared" si="281"/>
        <v>0</v>
      </c>
      <c r="J556" s="50">
        <f t="shared" si="282"/>
        <v>0</v>
      </c>
    </row>
    <row r="557" spans="1:10" x14ac:dyDescent="0.25">
      <c r="A557" s="56" t="s">
        <v>6</v>
      </c>
      <c r="B557" s="53" t="s">
        <v>4</v>
      </c>
      <c r="C557" s="53" t="s">
        <v>3</v>
      </c>
      <c r="D557" s="53" t="s">
        <v>2</v>
      </c>
      <c r="E557" s="53" t="s">
        <v>1</v>
      </c>
      <c r="F557" s="51">
        <f>'9.вед 2015'!G791</f>
        <v>4688.3999999999996</v>
      </c>
      <c r="G557" s="51">
        <f>'9.вед 2015'!H791</f>
        <v>2954.22</v>
      </c>
      <c r="H557" s="51">
        <f>'9.вед 2015'!I791</f>
        <v>0</v>
      </c>
      <c r="I557" s="50">
        <f t="shared" si="281"/>
        <v>0</v>
      </c>
      <c r="J557" s="50">
        <f t="shared" si="282"/>
        <v>0</v>
      </c>
    </row>
    <row r="558" spans="1:10" ht="48" x14ac:dyDescent="0.25">
      <c r="A558" s="56" t="s">
        <v>508</v>
      </c>
      <c r="B558" s="53" t="s">
        <v>4</v>
      </c>
      <c r="C558" s="53" t="s">
        <v>3</v>
      </c>
      <c r="D558" s="53" t="s">
        <v>509</v>
      </c>
      <c r="E558" s="53"/>
      <c r="F558" s="51">
        <f>F559</f>
        <v>0</v>
      </c>
      <c r="G558" s="51">
        <f t="shared" ref="G558:H558" si="307">G559</f>
        <v>0</v>
      </c>
      <c r="H558" s="51">
        <f t="shared" si="307"/>
        <v>0</v>
      </c>
      <c r="I558" s="50"/>
      <c r="J558" s="50"/>
    </row>
    <row r="559" spans="1:10" x14ac:dyDescent="0.25">
      <c r="A559" s="56" t="s">
        <v>6</v>
      </c>
      <c r="B559" s="53" t="s">
        <v>4</v>
      </c>
      <c r="C559" s="53" t="s">
        <v>3</v>
      </c>
      <c r="D559" s="53" t="s">
        <v>509</v>
      </c>
      <c r="E559" s="53" t="s">
        <v>1</v>
      </c>
      <c r="F559" s="51">
        <f>'9.вед 2015'!G793</f>
        <v>0</v>
      </c>
      <c r="G559" s="51">
        <f>'9.вед 2015'!H793</f>
        <v>0</v>
      </c>
      <c r="H559" s="51">
        <f>'9.вед 2015'!I793</f>
        <v>0</v>
      </c>
      <c r="I559" s="50"/>
      <c r="J559" s="50"/>
    </row>
    <row r="560" spans="1:10" x14ac:dyDescent="0.25">
      <c r="A560" s="58" t="s">
        <v>201</v>
      </c>
      <c r="B560" s="59" t="s">
        <v>195</v>
      </c>
      <c r="C560" s="59"/>
      <c r="D560" s="59"/>
      <c r="E560" s="63"/>
      <c r="F560" s="73">
        <f>F561</f>
        <v>18080.898999999998</v>
      </c>
      <c r="G560" s="148">
        <f t="shared" ref="G560:H560" si="308">G561</f>
        <v>2081.5300000000002</v>
      </c>
      <c r="H560" s="148">
        <f t="shared" si="308"/>
        <v>1079.6400000000001</v>
      </c>
      <c r="I560" s="50">
        <f t="shared" si="281"/>
        <v>51.867616608936693</v>
      </c>
      <c r="J560" s="50">
        <f t="shared" si="282"/>
        <v>5.9711632701449204</v>
      </c>
    </row>
    <row r="561" spans="1:10" x14ac:dyDescent="0.25">
      <c r="A561" s="58" t="s">
        <v>200</v>
      </c>
      <c r="B561" s="59" t="s">
        <v>195</v>
      </c>
      <c r="C561" s="59" t="s">
        <v>72</v>
      </c>
      <c r="D561" s="59"/>
      <c r="E561" s="63"/>
      <c r="F561" s="73">
        <f>F562+F566</f>
        <v>18080.898999999998</v>
      </c>
      <c r="G561" s="148">
        <f t="shared" ref="G561:H561" si="309">G562+G566</f>
        <v>2081.5300000000002</v>
      </c>
      <c r="H561" s="148">
        <f t="shared" si="309"/>
        <v>1079.6400000000001</v>
      </c>
      <c r="I561" s="50">
        <f t="shared" si="281"/>
        <v>51.867616608936693</v>
      </c>
      <c r="J561" s="50">
        <f t="shared" si="282"/>
        <v>5.9711632701449204</v>
      </c>
    </row>
    <row r="562" spans="1:10" ht="24" x14ac:dyDescent="0.25">
      <c r="A562" s="67" t="s">
        <v>89</v>
      </c>
      <c r="B562" s="53" t="s">
        <v>195</v>
      </c>
      <c r="C562" s="53" t="s">
        <v>72</v>
      </c>
      <c r="D562" s="53" t="s">
        <v>88</v>
      </c>
      <c r="E562" s="54"/>
      <c r="F562" s="72">
        <f t="shared" ref="F562:H564" si="310">F563</f>
        <v>4000</v>
      </c>
      <c r="G562" s="72">
        <f t="shared" si="310"/>
        <v>2000.63</v>
      </c>
      <c r="H562" s="72">
        <f t="shared" si="310"/>
        <v>1079.6400000000001</v>
      </c>
      <c r="I562" s="50">
        <f t="shared" si="281"/>
        <v>53.965001024677228</v>
      </c>
      <c r="J562" s="50">
        <f t="shared" si="282"/>
        <v>26.991000000000003</v>
      </c>
    </row>
    <row r="563" spans="1:10" ht="36" x14ac:dyDescent="0.25">
      <c r="A563" s="56" t="s">
        <v>615</v>
      </c>
      <c r="B563" s="53" t="s">
        <v>195</v>
      </c>
      <c r="C563" s="53" t="s">
        <v>72</v>
      </c>
      <c r="D563" s="53" t="s">
        <v>199</v>
      </c>
      <c r="E563" s="54"/>
      <c r="F563" s="72">
        <f t="shared" si="310"/>
        <v>4000</v>
      </c>
      <c r="G563" s="72">
        <f t="shared" si="310"/>
        <v>2000.63</v>
      </c>
      <c r="H563" s="72">
        <f t="shared" si="310"/>
        <v>1079.6400000000001</v>
      </c>
      <c r="I563" s="50">
        <f t="shared" si="281"/>
        <v>53.965001024677228</v>
      </c>
      <c r="J563" s="50">
        <f t="shared" si="282"/>
        <v>26.991000000000003</v>
      </c>
    </row>
    <row r="564" spans="1:10" x14ac:dyDescent="0.25">
      <c r="A564" s="57" t="s">
        <v>40</v>
      </c>
      <c r="B564" s="53" t="s">
        <v>195</v>
      </c>
      <c r="C564" s="53" t="s">
        <v>72</v>
      </c>
      <c r="D564" s="53" t="s">
        <v>198</v>
      </c>
      <c r="E564" s="54"/>
      <c r="F564" s="72">
        <f t="shared" si="310"/>
        <v>4000</v>
      </c>
      <c r="G564" s="72">
        <f t="shared" si="310"/>
        <v>2000.63</v>
      </c>
      <c r="H564" s="72">
        <f t="shared" si="310"/>
        <v>1079.6400000000001</v>
      </c>
      <c r="I564" s="50">
        <f t="shared" si="281"/>
        <v>53.965001024677228</v>
      </c>
      <c r="J564" s="50">
        <f t="shared" si="282"/>
        <v>26.991000000000003</v>
      </c>
    </row>
    <row r="565" spans="1:10" ht="24" x14ac:dyDescent="0.25">
      <c r="A565" s="56" t="s">
        <v>23</v>
      </c>
      <c r="B565" s="53" t="s">
        <v>195</v>
      </c>
      <c r="C565" s="53" t="s">
        <v>72</v>
      </c>
      <c r="D565" s="53" t="s">
        <v>198</v>
      </c>
      <c r="E565" s="54">
        <v>200</v>
      </c>
      <c r="F565" s="72">
        <f>'9.вед 2015'!G207</f>
        <v>4000</v>
      </c>
      <c r="G565" s="72">
        <f>'9.вед 2015'!H207</f>
        <v>2000.63</v>
      </c>
      <c r="H565" s="72">
        <f>'9.вед 2015'!I207</f>
        <v>1079.6400000000001</v>
      </c>
      <c r="I565" s="50">
        <f t="shared" si="281"/>
        <v>53.965001024677228</v>
      </c>
      <c r="J565" s="50">
        <f t="shared" si="282"/>
        <v>26.991000000000003</v>
      </c>
    </row>
    <row r="566" spans="1:10" x14ac:dyDescent="0.25">
      <c r="A566" s="52" t="s">
        <v>13</v>
      </c>
      <c r="B566" s="53" t="s">
        <v>195</v>
      </c>
      <c r="C566" s="53" t="s">
        <v>72</v>
      </c>
      <c r="D566" s="53" t="s">
        <v>12</v>
      </c>
      <c r="E566" s="54"/>
      <c r="F566" s="72">
        <f>F567</f>
        <v>14080.898999999999</v>
      </c>
      <c r="G566" s="72">
        <f t="shared" ref="G566:H566" si="311">G567</f>
        <v>80.900000000000006</v>
      </c>
      <c r="H566" s="72">
        <f t="shared" si="311"/>
        <v>0</v>
      </c>
      <c r="I566" s="50">
        <f t="shared" si="281"/>
        <v>0</v>
      </c>
      <c r="J566" s="50">
        <f t="shared" si="282"/>
        <v>0</v>
      </c>
    </row>
    <row r="567" spans="1:10" ht="24" x14ac:dyDescent="0.25">
      <c r="A567" s="52" t="s">
        <v>11</v>
      </c>
      <c r="B567" s="53" t="s">
        <v>195</v>
      </c>
      <c r="C567" s="53" t="s">
        <v>72</v>
      </c>
      <c r="D567" s="53" t="s">
        <v>10</v>
      </c>
      <c r="E567" s="54"/>
      <c r="F567" s="72">
        <f>F568+F570</f>
        <v>14080.898999999999</v>
      </c>
      <c r="G567" s="72">
        <f t="shared" ref="G567:H567" si="312">G568+G570</f>
        <v>80.900000000000006</v>
      </c>
      <c r="H567" s="72">
        <f t="shared" si="312"/>
        <v>0</v>
      </c>
      <c r="I567" s="50">
        <f t="shared" si="281"/>
        <v>0</v>
      </c>
      <c r="J567" s="50">
        <f t="shared" si="282"/>
        <v>0</v>
      </c>
    </row>
    <row r="568" spans="1:10" ht="60" x14ac:dyDescent="0.25">
      <c r="A568" s="56" t="s">
        <v>197</v>
      </c>
      <c r="B568" s="53" t="s">
        <v>195</v>
      </c>
      <c r="C568" s="53" t="s">
        <v>72</v>
      </c>
      <c r="D568" s="53" t="s">
        <v>196</v>
      </c>
      <c r="E568" s="54"/>
      <c r="F568" s="72">
        <f>F569</f>
        <v>80.900000000000006</v>
      </c>
      <c r="G568" s="72">
        <f t="shared" ref="G568:H568" si="313">G569</f>
        <v>80.900000000000006</v>
      </c>
      <c r="H568" s="72">
        <f t="shared" si="313"/>
        <v>0</v>
      </c>
      <c r="I568" s="50">
        <f t="shared" si="281"/>
        <v>0</v>
      </c>
      <c r="J568" s="50">
        <f t="shared" si="282"/>
        <v>0</v>
      </c>
    </row>
    <row r="569" spans="1:10" ht="24" x14ac:dyDescent="0.25">
      <c r="A569" s="56" t="s">
        <v>23</v>
      </c>
      <c r="B569" s="53" t="s">
        <v>195</v>
      </c>
      <c r="C569" s="53" t="s">
        <v>72</v>
      </c>
      <c r="D569" s="53" t="s">
        <v>196</v>
      </c>
      <c r="E569" s="54">
        <v>200</v>
      </c>
      <c r="F569" s="72">
        <f>'9.вед 2015'!G211</f>
        <v>80.900000000000006</v>
      </c>
      <c r="G569" s="72">
        <f>'9.вед 2015'!H211</f>
        <v>80.900000000000006</v>
      </c>
      <c r="H569" s="72">
        <f>'9.вед 2015'!I211</f>
        <v>0</v>
      </c>
      <c r="I569" s="50">
        <f t="shared" si="281"/>
        <v>0</v>
      </c>
      <c r="J569" s="50">
        <f t="shared" si="282"/>
        <v>0</v>
      </c>
    </row>
    <row r="570" spans="1:10" ht="36" x14ac:dyDescent="0.25">
      <c r="A570" s="57" t="s">
        <v>96</v>
      </c>
      <c r="B570" s="53" t="s">
        <v>195</v>
      </c>
      <c r="C570" s="53" t="s">
        <v>72</v>
      </c>
      <c r="D570" s="53" t="s">
        <v>94</v>
      </c>
      <c r="E570" s="54"/>
      <c r="F570" s="72">
        <f>F571</f>
        <v>13999.999</v>
      </c>
      <c r="G570" s="72">
        <f t="shared" ref="G570:H570" si="314">G571</f>
        <v>0</v>
      </c>
      <c r="H570" s="72">
        <f t="shared" si="314"/>
        <v>0</v>
      </c>
      <c r="I570" s="50"/>
      <c r="J570" s="50">
        <f t="shared" si="282"/>
        <v>0</v>
      </c>
    </row>
    <row r="571" spans="1:10" ht="24" x14ac:dyDescent="0.25">
      <c r="A571" s="56" t="s">
        <v>95</v>
      </c>
      <c r="B571" s="53" t="s">
        <v>195</v>
      </c>
      <c r="C571" s="53" t="s">
        <v>72</v>
      </c>
      <c r="D571" s="53" t="s">
        <v>94</v>
      </c>
      <c r="E571" s="54">
        <v>400</v>
      </c>
      <c r="F571" s="72">
        <f>'9.вед 2015'!G213</f>
        <v>13999.999</v>
      </c>
      <c r="G571" s="72">
        <f>'9.вед 2015'!H213</f>
        <v>0</v>
      </c>
      <c r="H571" s="72">
        <f>'9.вед 2015'!I213</f>
        <v>0</v>
      </c>
      <c r="I571" s="50"/>
      <c r="J571" s="50">
        <f t="shared" si="282"/>
        <v>0</v>
      </c>
    </row>
    <row r="572" spans="1:10" x14ac:dyDescent="0.25">
      <c r="A572" s="58" t="s">
        <v>194</v>
      </c>
      <c r="B572" s="59" t="s">
        <v>16</v>
      </c>
      <c r="C572" s="59"/>
      <c r="D572" s="59"/>
      <c r="E572" s="63"/>
      <c r="F572" s="73">
        <f>F573+F584</f>
        <v>14397.865</v>
      </c>
      <c r="G572" s="148">
        <f t="shared" ref="G572:H572" si="315">G573+G584</f>
        <v>12200.759999999998</v>
      </c>
      <c r="H572" s="148">
        <f t="shared" si="315"/>
        <v>12200.759999999998</v>
      </c>
      <c r="I572" s="50">
        <f t="shared" si="281"/>
        <v>100</v>
      </c>
      <c r="J572" s="50">
        <f t="shared" si="282"/>
        <v>84.740063891417222</v>
      </c>
    </row>
    <row r="573" spans="1:10" x14ac:dyDescent="0.25">
      <c r="A573" s="58" t="s">
        <v>193</v>
      </c>
      <c r="B573" s="59" t="s">
        <v>16</v>
      </c>
      <c r="C573" s="59" t="s">
        <v>36</v>
      </c>
      <c r="D573" s="59"/>
      <c r="E573" s="63"/>
      <c r="F573" s="73">
        <f>F579+F574</f>
        <v>4786.8729999999996</v>
      </c>
      <c r="G573" s="148">
        <f t="shared" ref="G573:H573" si="316">G579+G574</f>
        <v>4443.6499999999996</v>
      </c>
      <c r="H573" s="148">
        <f t="shared" si="316"/>
        <v>4443.6499999999996</v>
      </c>
      <c r="I573" s="50">
        <f t="shared" ref="I573:I595" si="317">H573/G573*100</f>
        <v>100</v>
      </c>
      <c r="J573" s="50">
        <f t="shared" ref="J573:J595" si="318">H573/F573*100</f>
        <v>92.829912136795784</v>
      </c>
    </row>
    <row r="574" spans="1:10" ht="36" x14ac:dyDescent="0.25">
      <c r="A574" s="56" t="s">
        <v>591</v>
      </c>
      <c r="B574" s="53" t="s">
        <v>16</v>
      </c>
      <c r="C574" s="53" t="s">
        <v>36</v>
      </c>
      <c r="D574" s="53" t="s">
        <v>31</v>
      </c>
      <c r="E574" s="63"/>
      <c r="F574" s="51">
        <f t="shared" ref="F574:H576" si="319">F575</f>
        <v>30</v>
      </c>
      <c r="G574" s="51">
        <f t="shared" si="319"/>
        <v>30</v>
      </c>
      <c r="H574" s="51">
        <f t="shared" si="319"/>
        <v>30</v>
      </c>
      <c r="I574" s="50">
        <f t="shared" si="317"/>
        <v>100</v>
      </c>
      <c r="J574" s="50">
        <f t="shared" si="318"/>
        <v>100</v>
      </c>
    </row>
    <row r="575" spans="1:10" ht="36" x14ac:dyDescent="0.25">
      <c r="A575" s="56" t="s">
        <v>605</v>
      </c>
      <c r="B575" s="53" t="s">
        <v>16</v>
      </c>
      <c r="C575" s="53" t="s">
        <v>36</v>
      </c>
      <c r="D575" s="53" t="s">
        <v>41</v>
      </c>
      <c r="E575" s="63"/>
      <c r="F575" s="51">
        <f t="shared" si="319"/>
        <v>30</v>
      </c>
      <c r="G575" s="51">
        <f t="shared" si="319"/>
        <v>30</v>
      </c>
      <c r="H575" s="51">
        <f t="shared" si="319"/>
        <v>30</v>
      </c>
      <c r="I575" s="50">
        <f t="shared" si="317"/>
        <v>100</v>
      </c>
      <c r="J575" s="50">
        <f t="shared" si="318"/>
        <v>100</v>
      </c>
    </row>
    <row r="576" spans="1:10" ht="48" x14ac:dyDescent="0.25">
      <c r="A576" s="56" t="s">
        <v>25</v>
      </c>
      <c r="B576" s="53" t="s">
        <v>16</v>
      </c>
      <c r="C576" s="53" t="s">
        <v>36</v>
      </c>
      <c r="D576" s="53" t="s">
        <v>116</v>
      </c>
      <c r="E576" s="54"/>
      <c r="F576" s="51">
        <f t="shared" si="319"/>
        <v>30</v>
      </c>
      <c r="G576" s="51">
        <f t="shared" si="319"/>
        <v>30</v>
      </c>
      <c r="H576" s="51">
        <f t="shared" si="319"/>
        <v>30</v>
      </c>
      <c r="I576" s="50">
        <f t="shared" si="317"/>
        <v>100</v>
      </c>
      <c r="J576" s="50">
        <f t="shared" si="318"/>
        <v>100</v>
      </c>
    </row>
    <row r="577" spans="1:10" ht="24" x14ac:dyDescent="0.25">
      <c r="A577" s="56" t="s">
        <v>73</v>
      </c>
      <c r="B577" s="53" t="s">
        <v>16</v>
      </c>
      <c r="C577" s="53" t="s">
        <v>36</v>
      </c>
      <c r="D577" s="53" t="s">
        <v>116</v>
      </c>
      <c r="E577" s="54">
        <v>600</v>
      </c>
      <c r="F577" s="51">
        <f>'9.вед 2015'!G219</f>
        <v>30</v>
      </c>
      <c r="G577" s="51">
        <f>'9.вед 2015'!H219</f>
        <v>30</v>
      </c>
      <c r="H577" s="51">
        <f>'9.вед 2015'!I219</f>
        <v>30</v>
      </c>
      <c r="I577" s="50">
        <f t="shared" si="317"/>
        <v>100</v>
      </c>
      <c r="J577" s="50">
        <f t="shared" si="318"/>
        <v>100</v>
      </c>
    </row>
    <row r="578" spans="1:10" x14ac:dyDescent="0.25">
      <c r="A578" s="52" t="s">
        <v>13</v>
      </c>
      <c r="B578" s="53" t="s">
        <v>16</v>
      </c>
      <c r="C578" s="53" t="s">
        <v>36</v>
      </c>
      <c r="D578" s="53" t="s">
        <v>12</v>
      </c>
      <c r="E578" s="54"/>
      <c r="F578" s="72">
        <f t="shared" ref="F578:H582" si="320">F579</f>
        <v>4756.8729999999996</v>
      </c>
      <c r="G578" s="72">
        <f t="shared" si="320"/>
        <v>4413.6499999999996</v>
      </c>
      <c r="H578" s="72">
        <f t="shared" si="320"/>
        <v>4413.6499999999996</v>
      </c>
      <c r="I578" s="50">
        <f t="shared" si="317"/>
        <v>100</v>
      </c>
      <c r="J578" s="50">
        <f t="shared" si="318"/>
        <v>92.784692801342388</v>
      </c>
    </row>
    <row r="579" spans="1:10" ht="24" x14ac:dyDescent="0.25">
      <c r="A579" s="57" t="s">
        <v>76</v>
      </c>
      <c r="B579" s="53" t="s">
        <v>16</v>
      </c>
      <c r="C579" s="53" t="s">
        <v>36</v>
      </c>
      <c r="D579" s="53" t="s">
        <v>75</v>
      </c>
      <c r="E579" s="54"/>
      <c r="F579" s="72">
        <f>F582+F580</f>
        <v>4756.8729999999996</v>
      </c>
      <c r="G579" s="72">
        <f t="shared" ref="G579:H579" si="321">G582+G580</f>
        <v>4413.6499999999996</v>
      </c>
      <c r="H579" s="72">
        <f t="shared" si="321"/>
        <v>4413.6499999999996</v>
      </c>
      <c r="I579" s="50">
        <f t="shared" si="317"/>
        <v>100</v>
      </c>
      <c r="J579" s="50">
        <f t="shared" si="318"/>
        <v>92.784692801342388</v>
      </c>
    </row>
    <row r="580" spans="1:10" ht="48" x14ac:dyDescent="0.25">
      <c r="A580" s="56" t="s">
        <v>18</v>
      </c>
      <c r="B580" s="53" t="s">
        <v>16</v>
      </c>
      <c r="C580" s="53" t="s">
        <v>36</v>
      </c>
      <c r="D580" s="53" t="s">
        <v>466</v>
      </c>
      <c r="E580" s="54"/>
      <c r="F580" s="72">
        <f>F581</f>
        <v>100</v>
      </c>
      <c r="G580" s="72">
        <f t="shared" ref="G580:H580" si="322">G581</f>
        <v>100</v>
      </c>
      <c r="H580" s="72">
        <f t="shared" si="322"/>
        <v>100</v>
      </c>
      <c r="I580" s="50">
        <f t="shared" si="317"/>
        <v>100</v>
      </c>
      <c r="J580" s="50">
        <f t="shared" si="318"/>
        <v>100</v>
      </c>
    </row>
    <row r="581" spans="1:10" ht="24" x14ac:dyDescent="0.25">
      <c r="A581" s="56" t="s">
        <v>73</v>
      </c>
      <c r="B581" s="53" t="s">
        <v>16</v>
      </c>
      <c r="C581" s="53" t="s">
        <v>36</v>
      </c>
      <c r="D581" s="53" t="s">
        <v>466</v>
      </c>
      <c r="E581" s="54">
        <v>600</v>
      </c>
      <c r="F581" s="72">
        <f>'9.вед 2015'!G223</f>
        <v>100</v>
      </c>
      <c r="G581" s="72">
        <f>'9.вед 2015'!H223</f>
        <v>100</v>
      </c>
      <c r="H581" s="72">
        <f>'9.вед 2015'!I223</f>
        <v>100</v>
      </c>
      <c r="I581" s="50">
        <f t="shared" si="317"/>
        <v>100</v>
      </c>
      <c r="J581" s="50">
        <f t="shared" si="318"/>
        <v>100</v>
      </c>
    </row>
    <row r="582" spans="1:10" ht="48" x14ac:dyDescent="0.25">
      <c r="A582" s="56" t="s">
        <v>25</v>
      </c>
      <c r="B582" s="53" t="s">
        <v>16</v>
      </c>
      <c r="C582" s="53" t="s">
        <v>36</v>
      </c>
      <c r="D582" s="53" t="s">
        <v>74</v>
      </c>
      <c r="E582" s="54"/>
      <c r="F582" s="72">
        <f t="shared" si="320"/>
        <v>4656.8729999999996</v>
      </c>
      <c r="G582" s="72">
        <f t="shared" si="320"/>
        <v>4313.6499999999996</v>
      </c>
      <c r="H582" s="72">
        <f t="shared" si="320"/>
        <v>4313.6499999999996</v>
      </c>
      <c r="I582" s="50">
        <f t="shared" si="317"/>
        <v>100</v>
      </c>
      <c r="J582" s="50">
        <f t="shared" si="318"/>
        <v>92.629753914268221</v>
      </c>
    </row>
    <row r="583" spans="1:10" ht="24" x14ac:dyDescent="0.25">
      <c r="A583" s="56" t="s">
        <v>73</v>
      </c>
      <c r="B583" s="53" t="s">
        <v>16</v>
      </c>
      <c r="C583" s="53" t="s">
        <v>36</v>
      </c>
      <c r="D583" s="53" t="s">
        <v>74</v>
      </c>
      <c r="E583" s="54">
        <v>600</v>
      </c>
      <c r="F583" s="72">
        <f>'9.вед 2015'!G225</f>
        <v>4656.8729999999996</v>
      </c>
      <c r="G583" s="72">
        <f>'9.вед 2015'!H225</f>
        <v>4313.6499999999996</v>
      </c>
      <c r="H583" s="72">
        <f>'9.вед 2015'!I225</f>
        <v>4313.6499999999996</v>
      </c>
      <c r="I583" s="50">
        <f t="shared" si="317"/>
        <v>100</v>
      </c>
      <c r="J583" s="50">
        <f t="shared" si="318"/>
        <v>92.629753914268221</v>
      </c>
    </row>
    <row r="584" spans="1:10" x14ac:dyDescent="0.25">
      <c r="A584" s="58" t="s">
        <v>192</v>
      </c>
      <c r="B584" s="59" t="s">
        <v>16</v>
      </c>
      <c r="C584" s="59" t="s">
        <v>64</v>
      </c>
      <c r="D584" s="59"/>
      <c r="E584" s="63"/>
      <c r="F584" s="73">
        <f>F589+F585</f>
        <v>9610.9920000000002</v>
      </c>
      <c r="G584" s="148">
        <f t="shared" ref="G584:H584" si="323">G589+G585</f>
        <v>7757.11</v>
      </c>
      <c r="H584" s="148">
        <f t="shared" si="323"/>
        <v>7757.11</v>
      </c>
      <c r="I584" s="50">
        <f t="shared" si="317"/>
        <v>100</v>
      </c>
      <c r="J584" s="50">
        <f t="shared" si="318"/>
        <v>80.710815283167435</v>
      </c>
    </row>
    <row r="585" spans="1:10" ht="36" x14ac:dyDescent="0.25">
      <c r="A585" s="56" t="s">
        <v>591</v>
      </c>
      <c r="B585" s="53" t="s">
        <v>16</v>
      </c>
      <c r="C585" s="53" t="s">
        <v>64</v>
      </c>
      <c r="D585" s="53" t="s">
        <v>31</v>
      </c>
      <c r="E585" s="63"/>
      <c r="F585" s="73">
        <f t="shared" ref="F585:H587" si="324">F586</f>
        <v>69.12</v>
      </c>
      <c r="G585" s="148">
        <f t="shared" si="324"/>
        <v>69.12</v>
      </c>
      <c r="H585" s="148">
        <f t="shared" si="324"/>
        <v>69.12</v>
      </c>
      <c r="I585" s="50">
        <f t="shared" si="317"/>
        <v>100</v>
      </c>
      <c r="J585" s="50">
        <f t="shared" si="318"/>
        <v>100</v>
      </c>
    </row>
    <row r="586" spans="1:10" ht="36" x14ac:dyDescent="0.25">
      <c r="A586" s="56" t="s">
        <v>605</v>
      </c>
      <c r="B586" s="53" t="s">
        <v>16</v>
      </c>
      <c r="C586" s="53" t="s">
        <v>64</v>
      </c>
      <c r="D586" s="53" t="s">
        <v>41</v>
      </c>
      <c r="E586" s="63"/>
      <c r="F586" s="73">
        <f t="shared" si="324"/>
        <v>69.12</v>
      </c>
      <c r="G586" s="148">
        <f t="shared" si="324"/>
        <v>69.12</v>
      </c>
      <c r="H586" s="148">
        <f t="shared" si="324"/>
        <v>69.12</v>
      </c>
      <c r="I586" s="50">
        <f t="shared" si="317"/>
        <v>100</v>
      </c>
      <c r="J586" s="50">
        <f t="shared" si="318"/>
        <v>100</v>
      </c>
    </row>
    <row r="587" spans="1:10" ht="48" x14ac:dyDescent="0.25">
      <c r="A587" s="56" t="s">
        <v>25</v>
      </c>
      <c r="B587" s="53" t="s">
        <v>16</v>
      </c>
      <c r="C587" s="53" t="s">
        <v>64</v>
      </c>
      <c r="D587" s="53" t="s">
        <v>116</v>
      </c>
      <c r="E587" s="54"/>
      <c r="F587" s="73">
        <f t="shared" si="324"/>
        <v>69.12</v>
      </c>
      <c r="G587" s="148">
        <f t="shared" si="324"/>
        <v>69.12</v>
      </c>
      <c r="H587" s="148">
        <f t="shared" si="324"/>
        <v>69.12</v>
      </c>
      <c r="I587" s="50">
        <f t="shared" si="317"/>
        <v>100</v>
      </c>
      <c r="J587" s="50">
        <f t="shared" si="318"/>
        <v>100</v>
      </c>
    </row>
    <row r="588" spans="1:10" ht="24" x14ac:dyDescent="0.25">
      <c r="A588" s="56" t="s">
        <v>73</v>
      </c>
      <c r="B588" s="53" t="s">
        <v>16</v>
      </c>
      <c r="C588" s="53" t="s">
        <v>64</v>
      </c>
      <c r="D588" s="53" t="s">
        <v>116</v>
      </c>
      <c r="E588" s="54">
        <v>600</v>
      </c>
      <c r="F588" s="73">
        <f>'9.вед 2015'!G230</f>
        <v>69.12</v>
      </c>
      <c r="G588" s="148">
        <f>'9.вед 2015'!H230</f>
        <v>69.12</v>
      </c>
      <c r="H588" s="148">
        <f>'9.вед 2015'!I230</f>
        <v>69.12</v>
      </c>
      <c r="I588" s="50">
        <f t="shared" si="317"/>
        <v>100</v>
      </c>
      <c r="J588" s="50">
        <f t="shared" si="318"/>
        <v>100</v>
      </c>
    </row>
    <row r="589" spans="1:10" x14ac:dyDescent="0.25">
      <c r="A589" s="52" t="s">
        <v>13</v>
      </c>
      <c r="B589" s="53" t="s">
        <v>16</v>
      </c>
      <c r="C589" s="53" t="s">
        <v>64</v>
      </c>
      <c r="D589" s="53" t="s">
        <v>12</v>
      </c>
      <c r="E589" s="54"/>
      <c r="F589" s="72">
        <f t="shared" ref="F589:H593" si="325">F590</f>
        <v>9541.8719999999994</v>
      </c>
      <c r="G589" s="72">
        <f t="shared" si="325"/>
        <v>7687.99</v>
      </c>
      <c r="H589" s="72">
        <f t="shared" si="325"/>
        <v>7687.99</v>
      </c>
      <c r="I589" s="50">
        <f t="shared" si="317"/>
        <v>100</v>
      </c>
      <c r="J589" s="50">
        <f t="shared" si="318"/>
        <v>80.571087099051425</v>
      </c>
    </row>
    <row r="590" spans="1:10" ht="24" x14ac:dyDescent="0.25">
      <c r="A590" s="57" t="s">
        <v>76</v>
      </c>
      <c r="B590" s="53" t="s">
        <v>16</v>
      </c>
      <c r="C590" s="53" t="s">
        <v>64</v>
      </c>
      <c r="D590" s="53" t="s">
        <v>75</v>
      </c>
      <c r="E590" s="54"/>
      <c r="F590" s="72">
        <f>F593+F591</f>
        <v>9541.8719999999994</v>
      </c>
      <c r="G590" s="72">
        <f t="shared" ref="G590:H590" si="326">G593+G591</f>
        <v>7687.99</v>
      </c>
      <c r="H590" s="72">
        <f t="shared" si="326"/>
        <v>7687.99</v>
      </c>
      <c r="I590" s="50">
        <f t="shared" si="317"/>
        <v>100</v>
      </c>
      <c r="J590" s="50">
        <f t="shared" si="318"/>
        <v>80.571087099051425</v>
      </c>
    </row>
    <row r="591" spans="1:10" ht="48" x14ac:dyDescent="0.25">
      <c r="A591" s="56" t="s">
        <v>18</v>
      </c>
      <c r="B591" s="53" t="s">
        <v>16</v>
      </c>
      <c r="C591" s="53" t="s">
        <v>64</v>
      </c>
      <c r="D591" s="53" t="s">
        <v>466</v>
      </c>
      <c r="E591" s="54"/>
      <c r="F591" s="72">
        <f>F592</f>
        <v>100</v>
      </c>
      <c r="G591" s="72">
        <f t="shared" ref="G591:H591" si="327">G592</f>
        <v>100</v>
      </c>
      <c r="H591" s="72">
        <f t="shared" si="327"/>
        <v>100</v>
      </c>
      <c r="I591" s="50">
        <f t="shared" si="317"/>
        <v>100</v>
      </c>
      <c r="J591" s="50">
        <f t="shared" si="318"/>
        <v>100</v>
      </c>
    </row>
    <row r="592" spans="1:10" ht="24" x14ac:dyDescent="0.25">
      <c r="A592" s="56" t="s">
        <v>73</v>
      </c>
      <c r="B592" s="53" t="s">
        <v>16</v>
      </c>
      <c r="C592" s="53" t="s">
        <v>64</v>
      </c>
      <c r="D592" s="53" t="s">
        <v>466</v>
      </c>
      <c r="E592" s="54">
        <v>600</v>
      </c>
      <c r="F592" s="72">
        <f>'9.вед 2015'!G234</f>
        <v>100</v>
      </c>
      <c r="G592" s="72">
        <f>'9.вед 2015'!H234</f>
        <v>100</v>
      </c>
      <c r="H592" s="72">
        <f>'9.вед 2015'!I234</f>
        <v>100</v>
      </c>
      <c r="I592" s="50">
        <f t="shared" si="317"/>
        <v>100</v>
      </c>
      <c r="J592" s="50">
        <f t="shared" si="318"/>
        <v>100</v>
      </c>
    </row>
    <row r="593" spans="1:10" ht="48" x14ac:dyDescent="0.25">
      <c r="A593" s="56" t="s">
        <v>25</v>
      </c>
      <c r="B593" s="53" t="s">
        <v>16</v>
      </c>
      <c r="C593" s="53" t="s">
        <v>64</v>
      </c>
      <c r="D593" s="53" t="s">
        <v>74</v>
      </c>
      <c r="E593" s="54"/>
      <c r="F593" s="72">
        <f t="shared" si="325"/>
        <v>9441.8719999999994</v>
      </c>
      <c r="G593" s="72">
        <f t="shared" si="325"/>
        <v>7587.99</v>
      </c>
      <c r="H593" s="72">
        <f t="shared" si="325"/>
        <v>7587.99</v>
      </c>
      <c r="I593" s="50">
        <f t="shared" si="317"/>
        <v>100</v>
      </c>
      <c r="J593" s="50">
        <f t="shared" si="318"/>
        <v>80.365313149765214</v>
      </c>
    </row>
    <row r="594" spans="1:10" ht="24" x14ac:dyDescent="0.25">
      <c r="A594" s="56" t="s">
        <v>73</v>
      </c>
      <c r="B594" s="53" t="s">
        <v>16</v>
      </c>
      <c r="C594" s="53" t="s">
        <v>64</v>
      </c>
      <c r="D594" s="53" t="s">
        <v>74</v>
      </c>
      <c r="E594" s="54">
        <v>600</v>
      </c>
      <c r="F594" s="72">
        <f>'9.вед 2015'!G236</f>
        <v>9441.8719999999994</v>
      </c>
      <c r="G594" s="72">
        <f>'9.вед 2015'!H236</f>
        <v>7587.99</v>
      </c>
      <c r="H594" s="72">
        <f>'9.вед 2015'!I236</f>
        <v>7587.99</v>
      </c>
      <c r="I594" s="50">
        <f t="shared" si="317"/>
        <v>100</v>
      </c>
      <c r="J594" s="50">
        <f t="shared" si="318"/>
        <v>80.365313149765214</v>
      </c>
    </row>
    <row r="595" spans="1:10" x14ac:dyDescent="0.25">
      <c r="A595" s="203" t="s">
        <v>0</v>
      </c>
      <c r="B595" s="203"/>
      <c r="C595" s="203"/>
      <c r="D595" s="203"/>
      <c r="E595" s="203"/>
      <c r="F595" s="74">
        <f>F7+F126+F158+F215+F297+F307+F432+F485+F560+F572</f>
        <v>2678870.6825500005</v>
      </c>
      <c r="G595" s="74">
        <f t="shared" ref="G595:H595" si="328">G7+G126+G158+G215+G297+G307+G432+G485+G560+G572</f>
        <v>1214387.8927600002</v>
      </c>
      <c r="H595" s="74">
        <f t="shared" si="328"/>
        <v>1150365.1227599999</v>
      </c>
      <c r="I595" s="50">
        <f t="shared" si="317"/>
        <v>94.727980212772664</v>
      </c>
      <c r="J595" s="50">
        <f t="shared" si="318"/>
        <v>42.94216702035704</v>
      </c>
    </row>
    <row r="597" spans="1:10" x14ac:dyDescent="0.25">
      <c r="F597" s="35"/>
      <c r="G597" s="35"/>
    </row>
    <row r="598" spans="1:10" x14ac:dyDescent="0.25">
      <c r="A598" s="99" t="s">
        <v>432</v>
      </c>
      <c r="B598" s="99"/>
      <c r="C598" s="99"/>
      <c r="D598" s="99"/>
      <c r="E598" s="99"/>
      <c r="F598" s="100">
        <f>F78+F151+F188+F195+F253+F277+F299+F309+F338+F361+F382+F397+F389+F401+F409+F434+F467+F471+F492+F511+F530+F562+F424+F585+F574+F199+F167+F74+F217+F231+F257</f>
        <v>2064885.8864200003</v>
      </c>
      <c r="G598" s="100">
        <f t="shared" ref="G598:H598" si="329">G78+G151+G188+G195+G253+G277+G299+G309+G338+G361+G382+G397+G389+G401+G409+G434+G467+G471+G492+G511+G530+G562+G424+G585+G574+G199+G167+G74+G217+G231+G257</f>
        <v>1036910.6599999999</v>
      </c>
      <c r="H598" s="100">
        <f t="shared" si="329"/>
        <v>988696.6100000001</v>
      </c>
      <c r="I598" s="100"/>
      <c r="J598" s="100"/>
    </row>
    <row r="599" spans="1:10" x14ac:dyDescent="0.25">
      <c r="A599" s="99"/>
      <c r="B599" s="101" t="s">
        <v>36</v>
      </c>
      <c r="C599" s="99"/>
      <c r="D599" s="99"/>
      <c r="E599" s="99"/>
      <c r="F599" s="102">
        <f>F151+F253+F277+F299+F382+F397+F492+F562+F74</f>
        <v>104379.522</v>
      </c>
      <c r="G599" s="102">
        <f>G151+G253+G277+G299+G382+G397+G492+G562+G74</f>
        <v>8033.1500000000005</v>
      </c>
      <c r="H599" s="102">
        <f>H151+H253+H277+H299+H382+H397+H492+H562+H74</f>
        <v>5225.58</v>
      </c>
      <c r="I599" s="102"/>
      <c r="J599" s="102"/>
    </row>
    <row r="600" spans="1:10" x14ac:dyDescent="0.25">
      <c r="A600" s="99"/>
      <c r="B600" s="101" t="s">
        <v>64</v>
      </c>
      <c r="C600" s="99"/>
      <c r="D600" s="99"/>
      <c r="E600" s="99"/>
      <c r="F600" s="102">
        <f>F188</f>
        <v>358</v>
      </c>
      <c r="G600" s="102">
        <f>G188</f>
        <v>0</v>
      </c>
      <c r="H600" s="102">
        <f>H188</f>
        <v>0</v>
      </c>
      <c r="I600" s="102"/>
      <c r="J600" s="102"/>
    </row>
    <row r="601" spans="1:10" x14ac:dyDescent="0.25">
      <c r="A601" s="99"/>
      <c r="B601" s="101" t="s">
        <v>60</v>
      </c>
      <c r="C601" s="99"/>
      <c r="D601" s="99"/>
      <c r="E601" s="99"/>
      <c r="F601" s="102">
        <f>F78+F195+F401+F467+F574+F585</f>
        <v>16874.399999999998</v>
      </c>
      <c r="G601" s="102">
        <f>G78+G195+G401+G467+G574+G585</f>
        <v>9329.9500000000007</v>
      </c>
      <c r="H601" s="102">
        <f>H78+H195+H401+H467+H574+H585</f>
        <v>7113.6200000000008</v>
      </c>
      <c r="I601" s="102"/>
      <c r="J601" s="102"/>
    </row>
    <row r="602" spans="1:10" x14ac:dyDescent="0.25">
      <c r="A602" s="99"/>
      <c r="B602" s="101" t="s">
        <v>3</v>
      </c>
      <c r="C602" s="99"/>
      <c r="D602" s="99"/>
      <c r="E602" s="99"/>
      <c r="F602" s="102">
        <f>F167+F217+F231+F257</f>
        <v>277182.81791999994</v>
      </c>
      <c r="G602" s="102">
        <f>G167+G217+G231+G257</f>
        <v>68168.459999999992</v>
      </c>
      <c r="H602" s="102">
        <f>H167+H217+H231+H257</f>
        <v>66810.22</v>
      </c>
      <c r="I602" s="102"/>
      <c r="J602" s="102"/>
    </row>
    <row r="603" spans="1:10" x14ac:dyDescent="0.25">
      <c r="A603" s="99"/>
      <c r="B603" s="101" t="s">
        <v>72</v>
      </c>
      <c r="C603" s="99"/>
      <c r="D603" s="99"/>
      <c r="E603" s="99"/>
      <c r="F603" s="102">
        <f>F309+F338+F389+F409+F511+F530</f>
        <v>1391490.5</v>
      </c>
      <c r="G603" s="102">
        <f>G309+G338+G389+G409+G511+G530</f>
        <v>789785.78</v>
      </c>
      <c r="H603" s="102">
        <f>H309+H338+H389+H409+H511+H530</f>
        <v>747953.87000000011</v>
      </c>
      <c r="I603" s="102"/>
      <c r="J603" s="102"/>
    </row>
    <row r="604" spans="1:10" x14ac:dyDescent="0.25">
      <c r="A604" s="99"/>
      <c r="B604" s="101" t="s">
        <v>54</v>
      </c>
      <c r="C604" s="99"/>
      <c r="D604" s="99"/>
      <c r="E604" s="99"/>
      <c r="F604" s="102">
        <f>F361+F434+F471+F424+F199</f>
        <v>274600.64650000003</v>
      </c>
      <c r="G604" s="102">
        <f>G361+G434+G471+G424+G199</f>
        <v>161593.32</v>
      </c>
      <c r="H604" s="102">
        <f>H361+H434+H471+H424+H199</f>
        <v>161593.32</v>
      </c>
      <c r="I604" s="102"/>
      <c r="J604" s="102"/>
    </row>
    <row r="605" spans="1:10" x14ac:dyDescent="0.25">
      <c r="A605" s="99"/>
      <c r="B605" s="99"/>
      <c r="C605" s="99"/>
      <c r="D605" s="99"/>
      <c r="E605" s="99"/>
      <c r="F605" s="100">
        <f>SUM(F599:F604)</f>
        <v>2064885.8864200001</v>
      </c>
      <c r="G605" s="100">
        <f>SUM(G599:G604)</f>
        <v>1036910.6600000001</v>
      </c>
      <c r="H605" s="100">
        <f t="shared" ref="H605" si="330">SUM(H599:H604)</f>
        <v>988696.6100000001</v>
      </c>
      <c r="I605" s="100"/>
      <c r="J605" s="100"/>
    </row>
    <row r="606" spans="1:10" x14ac:dyDescent="0.25">
      <c r="A606" s="99"/>
      <c r="B606" s="99"/>
      <c r="C606" s="99"/>
      <c r="D606" s="99"/>
      <c r="E606" s="99"/>
      <c r="F606" s="99"/>
      <c r="G606" s="103"/>
      <c r="H606" s="103"/>
      <c r="I606" s="99"/>
      <c r="J606" s="99"/>
    </row>
    <row r="607" spans="1:10" x14ac:dyDescent="0.25">
      <c r="A607" s="99"/>
      <c r="B607" s="99"/>
      <c r="C607" s="99"/>
      <c r="D607" s="99"/>
      <c r="E607" s="99"/>
      <c r="F607" s="99">
        <f>F605/F595*100</f>
        <v>77.080461549358844</v>
      </c>
      <c r="G607" s="103">
        <f t="shared" ref="G607" si="331">G605/G595*100</f>
        <v>85.385457659937742</v>
      </c>
      <c r="H607" s="103"/>
      <c r="I607" s="99"/>
      <c r="J607" s="99"/>
    </row>
    <row r="608" spans="1:10" x14ac:dyDescent="0.25">
      <c r="A608" s="99"/>
      <c r="B608" s="99"/>
      <c r="C608" s="99"/>
      <c r="D608" s="99"/>
      <c r="E608" s="99"/>
      <c r="F608" s="99"/>
      <c r="G608" s="103"/>
      <c r="H608" s="103"/>
      <c r="I608" s="99"/>
      <c r="J608" s="99"/>
    </row>
    <row r="609" spans="1:10" x14ac:dyDescent="0.25">
      <c r="A609" s="99"/>
      <c r="B609" s="99">
        <v>971</v>
      </c>
      <c r="C609" s="99"/>
      <c r="D609" s="99"/>
      <c r="E609" s="99"/>
      <c r="F609" s="103">
        <f>F10+F20+F99</f>
        <v>8428.253999999999</v>
      </c>
      <c r="G609" s="103">
        <f>G10+G20+G99</f>
        <v>4578.7700000000004</v>
      </c>
      <c r="H609" s="103">
        <f>H10+H20+H99</f>
        <v>3666.94</v>
      </c>
      <c r="I609" s="103"/>
      <c r="J609" s="103"/>
    </row>
    <row r="610" spans="1:10" x14ac:dyDescent="0.25">
      <c r="A610" s="99"/>
      <c r="B610" s="99">
        <v>972</v>
      </c>
      <c r="C610" s="99"/>
      <c r="D610" s="99"/>
      <c r="E610" s="99"/>
      <c r="F610" s="103">
        <f>F38+F65+F102+F129+F138+F161+F179+F204+F227+F244+F284+F322+F522+F547+F567+F70+F488+F428+F369+F456</f>
        <v>478687.63765000005</v>
      </c>
      <c r="G610" s="103">
        <f t="shared" ref="G610:H610" si="332">G38+G65+G102+G129+G138+G161+G179+G204+G227+G244+G284+G322+G522+G547+G567+G70+G488+G428+G369+G456</f>
        <v>91512.780979999996</v>
      </c>
      <c r="H610" s="103">
        <f t="shared" si="332"/>
        <v>78215.42098000001</v>
      </c>
      <c r="I610" s="103"/>
      <c r="J610" s="103"/>
    </row>
    <row r="611" spans="1:10" x14ac:dyDescent="0.25">
      <c r="A611" s="99"/>
      <c r="B611" s="99">
        <v>973</v>
      </c>
      <c r="C611" s="99"/>
      <c r="D611" s="99"/>
      <c r="E611" s="99"/>
      <c r="F611" s="103">
        <f>F52</f>
        <v>2529.277</v>
      </c>
      <c r="G611" s="103">
        <f>G52</f>
        <v>1700</v>
      </c>
      <c r="H611" s="103">
        <f>H52</f>
        <v>1501.26</v>
      </c>
      <c r="I611" s="103"/>
      <c r="J611" s="103"/>
    </row>
    <row r="612" spans="1:10" x14ac:dyDescent="0.25">
      <c r="A612" s="99"/>
      <c r="B612" s="99">
        <v>974</v>
      </c>
      <c r="C612" s="99"/>
      <c r="D612" s="99"/>
      <c r="E612" s="99"/>
      <c r="F612" s="103">
        <f>F208</f>
        <v>15188.6369</v>
      </c>
      <c r="G612" s="103">
        <f>G208</f>
        <v>7521.09</v>
      </c>
      <c r="H612" s="103">
        <f>H208</f>
        <v>7519.02</v>
      </c>
      <c r="I612" s="103"/>
      <c r="J612" s="103"/>
    </row>
    <row r="613" spans="1:10" x14ac:dyDescent="0.25">
      <c r="A613" s="99"/>
      <c r="B613" s="99">
        <v>975</v>
      </c>
      <c r="C613" s="99"/>
      <c r="D613" s="99"/>
      <c r="E613" s="99"/>
      <c r="F613" s="103">
        <f>F290</f>
        <v>22330.780000000002</v>
      </c>
      <c r="G613" s="103">
        <f>G290</f>
        <v>10489.71</v>
      </c>
      <c r="H613" s="103">
        <f>H290</f>
        <v>9268.9599999999991</v>
      </c>
      <c r="I613" s="103"/>
      <c r="J613" s="103"/>
    </row>
    <row r="614" spans="1:10" x14ac:dyDescent="0.25">
      <c r="A614" s="99"/>
      <c r="B614" s="99">
        <v>976</v>
      </c>
      <c r="C614" s="99"/>
      <c r="D614" s="99"/>
      <c r="E614" s="99"/>
      <c r="F614" s="103">
        <f>F579+F590+F270+F182</f>
        <v>36522.464999999997</v>
      </c>
      <c r="G614" s="103">
        <f t="shared" ref="G614:H614" si="333">G579+G590+G270+G182</f>
        <v>24346.75</v>
      </c>
      <c r="H614" s="103">
        <f t="shared" si="333"/>
        <v>24346.75</v>
      </c>
      <c r="I614" s="103"/>
      <c r="J614" s="103"/>
    </row>
    <row r="615" spans="1:10" x14ac:dyDescent="0.25">
      <c r="A615" s="99"/>
      <c r="B615" s="99">
        <v>977</v>
      </c>
      <c r="C615" s="99"/>
      <c r="D615" s="99"/>
      <c r="E615" s="99"/>
      <c r="F615" s="103">
        <f>F141</f>
        <v>6534.2437799999998</v>
      </c>
      <c r="G615" s="103">
        <f>G141</f>
        <v>3053.1317800000002</v>
      </c>
      <c r="H615" s="103">
        <f>H141</f>
        <v>2925.1617800000004</v>
      </c>
      <c r="I615" s="103"/>
      <c r="J615" s="103"/>
    </row>
    <row r="616" spans="1:10" x14ac:dyDescent="0.25">
      <c r="A616" s="99"/>
      <c r="B616" s="99">
        <v>978</v>
      </c>
      <c r="C616" s="99"/>
      <c r="D616" s="99"/>
      <c r="E616" s="99"/>
      <c r="F616" s="103">
        <f>F119+F273</f>
        <v>43763.501799999998</v>
      </c>
      <c r="G616" s="103">
        <f>G119+G273</f>
        <v>34275</v>
      </c>
      <c r="H616" s="103">
        <f>H119+H273</f>
        <v>34225</v>
      </c>
      <c r="I616" s="103"/>
      <c r="J616" s="103"/>
    </row>
    <row r="617" spans="1:10" x14ac:dyDescent="0.25">
      <c r="A617" s="99"/>
      <c r="B617" s="99">
        <v>979</v>
      </c>
      <c r="C617" s="99"/>
      <c r="D617" s="99"/>
      <c r="E617" s="99"/>
      <c r="F617" s="103">
        <v>0</v>
      </c>
      <c r="G617" s="103">
        <v>0</v>
      </c>
      <c r="H617" s="103">
        <v>0</v>
      </c>
      <c r="I617" s="103"/>
      <c r="J617" s="103"/>
    </row>
    <row r="618" spans="1:10" x14ac:dyDescent="0.25">
      <c r="A618" s="99"/>
      <c r="B618" s="99"/>
      <c r="C618" s="99"/>
      <c r="D618" s="99"/>
      <c r="E618" s="99"/>
      <c r="F618" s="104">
        <f>SUM(F609:F617)</f>
        <v>613984.79613000003</v>
      </c>
      <c r="G618" s="104">
        <f t="shared" ref="G618:H618" si="334">SUM(G609:G617)</f>
        <v>177477.23275999998</v>
      </c>
      <c r="H618" s="104">
        <f t="shared" si="334"/>
        <v>161668.51276000001</v>
      </c>
      <c r="I618" s="104"/>
      <c r="J618" s="104"/>
    </row>
    <row r="619" spans="1:10" x14ac:dyDescent="0.25">
      <c r="A619" s="99"/>
      <c r="B619" s="99"/>
      <c r="C619" s="99"/>
      <c r="D619" s="99"/>
      <c r="E619" s="99"/>
      <c r="F619" s="105">
        <f>F605+F618</f>
        <v>2678870.68255</v>
      </c>
      <c r="G619" s="104">
        <f>G605+G618</f>
        <v>1214387.8927600002</v>
      </c>
      <c r="H619" s="104">
        <f t="shared" ref="H619" si="335">H605+H618</f>
        <v>1150365.1227600002</v>
      </c>
      <c r="I619" s="105"/>
      <c r="J619" s="105"/>
    </row>
    <row r="620" spans="1:10" x14ac:dyDescent="0.25">
      <c r="A620" s="99"/>
      <c r="B620" s="99"/>
      <c r="C620" s="99"/>
      <c r="D620" s="99"/>
      <c r="E620" s="99"/>
      <c r="F620" s="99"/>
      <c r="G620" s="103"/>
      <c r="H620" s="103"/>
      <c r="I620" s="99"/>
      <c r="J620" s="99"/>
    </row>
    <row r="621" spans="1:10" x14ac:dyDescent="0.25">
      <c r="A621" s="99"/>
      <c r="B621" s="99"/>
      <c r="C621" s="99"/>
      <c r="D621" s="99"/>
      <c r="E621" s="99"/>
      <c r="F621" s="103"/>
      <c r="G621" s="103"/>
      <c r="H621" s="103"/>
      <c r="I621" s="103"/>
      <c r="J621" s="103"/>
    </row>
    <row r="623" spans="1:10" x14ac:dyDescent="0.25">
      <c r="A623" s="114"/>
      <c r="F623" s="34"/>
      <c r="H623" s="34"/>
      <c r="I623" s="34"/>
      <c r="J623" s="34"/>
    </row>
    <row r="624" spans="1:10" x14ac:dyDescent="0.25">
      <c r="C624" s="114"/>
    </row>
  </sheetData>
  <mergeCells count="15">
    <mergeCell ref="A595:E595"/>
    <mergeCell ref="A5:A6"/>
    <mergeCell ref="B5:B6"/>
    <mergeCell ref="C5:C6"/>
    <mergeCell ref="D5:D6"/>
    <mergeCell ref="E5:E6"/>
    <mergeCell ref="A1:G1"/>
    <mergeCell ref="B4:G4"/>
    <mergeCell ref="A2:J2"/>
    <mergeCell ref="A3:J3"/>
    <mergeCell ref="H5:H6"/>
    <mergeCell ref="I5:I6"/>
    <mergeCell ref="J5:J6"/>
    <mergeCell ref="F5:F6"/>
    <mergeCell ref="G5:G6"/>
  </mergeCells>
  <pageMargins left="0.70866141732283472" right="0.70866141732283472" top="0.74803149606299213" bottom="0.74803149606299213" header="0.31496062992125984" footer="0.31496062992125984"/>
  <pageSetup paperSize="9" scale="5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8"/>
  <sheetViews>
    <sheetView workbookViewId="0">
      <selection activeCell="H9" sqref="H9"/>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9.5703125" style="3" customWidth="1"/>
    <col min="6" max="6" width="8.5703125" style="3" customWidth="1"/>
    <col min="7" max="7" width="18.5703125" style="2" customWidth="1"/>
    <col min="8" max="8" width="18" style="2" customWidth="1"/>
    <col min="9" max="9" width="16.42578125" style="178" customWidth="1"/>
    <col min="10" max="10" width="16.42578125" style="97" customWidth="1"/>
    <col min="11" max="11" width="16.42578125" style="147" customWidth="1"/>
    <col min="12" max="250" width="9.140625" style="1"/>
    <col min="251" max="251" width="40.140625" style="1" customWidth="1"/>
    <col min="252" max="252" width="6.5703125" style="1" customWidth="1"/>
    <col min="253" max="253" width="5.85546875" style="1" customWidth="1"/>
    <col min="254" max="254" width="7.28515625" style="1" customWidth="1"/>
    <col min="255" max="255" width="7.42578125" style="1" customWidth="1"/>
    <col min="256" max="256" width="16" style="1" bestFit="1" customWidth="1"/>
    <col min="257" max="257" width="14.85546875" style="1" customWidth="1"/>
    <col min="258" max="506" width="9.140625" style="1"/>
    <col min="507" max="507" width="40.140625" style="1" customWidth="1"/>
    <col min="508" max="508" width="6.5703125" style="1" customWidth="1"/>
    <col min="509" max="509" width="5.85546875" style="1" customWidth="1"/>
    <col min="510" max="510" width="7.28515625" style="1" customWidth="1"/>
    <col min="511" max="511" width="7.42578125" style="1" customWidth="1"/>
    <col min="512" max="512" width="16" style="1" bestFit="1" customWidth="1"/>
    <col min="513" max="513" width="14.85546875" style="1" customWidth="1"/>
    <col min="514" max="762" width="9.140625" style="1"/>
    <col min="763" max="763" width="40.140625" style="1" customWidth="1"/>
    <col min="764" max="764" width="6.5703125" style="1" customWidth="1"/>
    <col min="765" max="765" width="5.85546875" style="1" customWidth="1"/>
    <col min="766" max="766" width="7.28515625" style="1" customWidth="1"/>
    <col min="767" max="767" width="7.42578125" style="1" customWidth="1"/>
    <col min="768" max="768" width="16" style="1" bestFit="1" customWidth="1"/>
    <col min="769" max="769" width="14.85546875" style="1" customWidth="1"/>
    <col min="770" max="1018" width="9.140625" style="1"/>
    <col min="1019" max="1019" width="40.140625" style="1" customWidth="1"/>
    <col min="1020" max="1020" width="6.5703125" style="1" customWidth="1"/>
    <col min="1021" max="1021" width="5.85546875" style="1" customWidth="1"/>
    <col min="1022" max="1022" width="7.28515625" style="1" customWidth="1"/>
    <col min="1023" max="1023" width="7.42578125" style="1" customWidth="1"/>
    <col min="1024" max="1024" width="16" style="1" bestFit="1" customWidth="1"/>
    <col min="1025" max="1025" width="14.85546875" style="1" customWidth="1"/>
    <col min="1026" max="1274" width="9.140625" style="1"/>
    <col min="1275" max="1275" width="40.140625" style="1" customWidth="1"/>
    <col min="1276" max="1276" width="6.5703125" style="1" customWidth="1"/>
    <col min="1277" max="1277" width="5.85546875" style="1" customWidth="1"/>
    <col min="1278" max="1278" width="7.28515625" style="1" customWidth="1"/>
    <col min="1279" max="1279" width="7.42578125" style="1" customWidth="1"/>
    <col min="1280" max="1280" width="16" style="1" bestFit="1" customWidth="1"/>
    <col min="1281" max="1281" width="14.85546875" style="1" customWidth="1"/>
    <col min="1282" max="1530" width="9.140625" style="1"/>
    <col min="1531" max="1531" width="40.140625" style="1" customWidth="1"/>
    <col min="1532" max="1532" width="6.5703125" style="1" customWidth="1"/>
    <col min="1533" max="1533" width="5.85546875" style="1" customWidth="1"/>
    <col min="1534" max="1534" width="7.28515625" style="1" customWidth="1"/>
    <col min="1535" max="1535" width="7.42578125" style="1" customWidth="1"/>
    <col min="1536" max="1536" width="16" style="1" bestFit="1" customWidth="1"/>
    <col min="1537" max="1537" width="14.85546875" style="1" customWidth="1"/>
    <col min="1538" max="1786" width="9.140625" style="1"/>
    <col min="1787" max="1787" width="40.140625" style="1" customWidth="1"/>
    <col min="1788" max="1788" width="6.5703125" style="1" customWidth="1"/>
    <col min="1789" max="1789" width="5.85546875" style="1" customWidth="1"/>
    <col min="1790" max="1790" width="7.28515625" style="1" customWidth="1"/>
    <col min="1791" max="1791" width="7.42578125" style="1" customWidth="1"/>
    <col min="1792" max="1792" width="16" style="1" bestFit="1" customWidth="1"/>
    <col min="1793" max="1793" width="14.85546875" style="1" customWidth="1"/>
    <col min="1794" max="2042" width="9.140625" style="1"/>
    <col min="2043" max="2043" width="40.140625" style="1" customWidth="1"/>
    <col min="2044" max="2044" width="6.5703125" style="1" customWidth="1"/>
    <col min="2045" max="2045" width="5.85546875" style="1" customWidth="1"/>
    <col min="2046" max="2046" width="7.28515625" style="1" customWidth="1"/>
    <col min="2047" max="2047" width="7.42578125" style="1" customWidth="1"/>
    <col min="2048" max="2048" width="16" style="1" bestFit="1" customWidth="1"/>
    <col min="2049" max="2049" width="14.85546875" style="1" customWidth="1"/>
    <col min="2050" max="2298" width="9.140625" style="1"/>
    <col min="2299" max="2299" width="40.140625" style="1" customWidth="1"/>
    <col min="2300" max="2300" width="6.5703125" style="1" customWidth="1"/>
    <col min="2301" max="2301" width="5.85546875" style="1" customWidth="1"/>
    <col min="2302" max="2302" width="7.28515625" style="1" customWidth="1"/>
    <col min="2303" max="2303" width="7.42578125" style="1" customWidth="1"/>
    <col min="2304" max="2304" width="16" style="1" bestFit="1" customWidth="1"/>
    <col min="2305" max="2305" width="14.85546875" style="1" customWidth="1"/>
    <col min="2306" max="2554" width="9.140625" style="1"/>
    <col min="2555" max="2555" width="40.140625" style="1" customWidth="1"/>
    <col min="2556" max="2556" width="6.5703125" style="1" customWidth="1"/>
    <col min="2557" max="2557" width="5.85546875" style="1" customWidth="1"/>
    <col min="2558" max="2558" width="7.28515625" style="1" customWidth="1"/>
    <col min="2559" max="2559" width="7.42578125" style="1" customWidth="1"/>
    <col min="2560" max="2560" width="16" style="1" bestFit="1" customWidth="1"/>
    <col min="2561" max="2561" width="14.85546875" style="1" customWidth="1"/>
    <col min="2562" max="2810" width="9.140625" style="1"/>
    <col min="2811" max="2811" width="40.140625" style="1" customWidth="1"/>
    <col min="2812" max="2812" width="6.5703125" style="1" customWidth="1"/>
    <col min="2813" max="2813" width="5.85546875" style="1" customWidth="1"/>
    <col min="2814" max="2814" width="7.28515625" style="1" customWidth="1"/>
    <col min="2815" max="2815" width="7.42578125" style="1" customWidth="1"/>
    <col min="2816" max="2816" width="16" style="1" bestFit="1" customWidth="1"/>
    <col min="2817" max="2817" width="14.85546875" style="1" customWidth="1"/>
    <col min="2818" max="3066" width="9.140625" style="1"/>
    <col min="3067" max="3067" width="40.140625" style="1" customWidth="1"/>
    <col min="3068" max="3068" width="6.5703125" style="1" customWidth="1"/>
    <col min="3069" max="3069" width="5.85546875" style="1" customWidth="1"/>
    <col min="3070" max="3070" width="7.28515625" style="1" customWidth="1"/>
    <col min="3071" max="3071" width="7.42578125" style="1" customWidth="1"/>
    <col min="3072" max="3072" width="16" style="1" bestFit="1" customWidth="1"/>
    <col min="3073" max="3073" width="14.85546875" style="1" customWidth="1"/>
    <col min="3074" max="3322" width="9.140625" style="1"/>
    <col min="3323" max="3323" width="40.140625" style="1" customWidth="1"/>
    <col min="3324" max="3324" width="6.5703125" style="1" customWidth="1"/>
    <col min="3325" max="3325" width="5.85546875" style="1" customWidth="1"/>
    <col min="3326" max="3326" width="7.28515625" style="1" customWidth="1"/>
    <col min="3327" max="3327" width="7.42578125" style="1" customWidth="1"/>
    <col min="3328" max="3328" width="16" style="1" bestFit="1" customWidth="1"/>
    <col min="3329" max="3329" width="14.85546875" style="1" customWidth="1"/>
    <col min="3330" max="3578" width="9.140625" style="1"/>
    <col min="3579" max="3579" width="40.140625" style="1" customWidth="1"/>
    <col min="3580" max="3580" width="6.5703125" style="1" customWidth="1"/>
    <col min="3581" max="3581" width="5.85546875" style="1" customWidth="1"/>
    <col min="3582" max="3582" width="7.28515625" style="1" customWidth="1"/>
    <col min="3583" max="3583" width="7.42578125" style="1" customWidth="1"/>
    <col min="3584" max="3584" width="16" style="1" bestFit="1" customWidth="1"/>
    <col min="3585" max="3585" width="14.85546875" style="1" customWidth="1"/>
    <col min="3586" max="3834" width="9.140625" style="1"/>
    <col min="3835" max="3835" width="40.140625" style="1" customWidth="1"/>
    <col min="3836" max="3836" width="6.5703125" style="1" customWidth="1"/>
    <col min="3837" max="3837" width="5.85546875" style="1" customWidth="1"/>
    <col min="3838" max="3838" width="7.28515625" style="1" customWidth="1"/>
    <col min="3839" max="3839" width="7.42578125" style="1" customWidth="1"/>
    <col min="3840" max="3840" width="16" style="1" bestFit="1" customWidth="1"/>
    <col min="3841" max="3841" width="14.85546875" style="1" customWidth="1"/>
    <col min="3842" max="4090" width="9.140625" style="1"/>
    <col min="4091" max="4091" width="40.140625" style="1" customWidth="1"/>
    <col min="4092" max="4092" width="6.5703125" style="1" customWidth="1"/>
    <col min="4093" max="4093" width="5.85546875" style="1" customWidth="1"/>
    <col min="4094" max="4094" width="7.28515625" style="1" customWidth="1"/>
    <col min="4095" max="4095" width="7.42578125" style="1" customWidth="1"/>
    <col min="4096" max="4096" width="16" style="1" bestFit="1" customWidth="1"/>
    <col min="4097" max="4097" width="14.85546875" style="1" customWidth="1"/>
    <col min="4098" max="4346" width="9.140625" style="1"/>
    <col min="4347" max="4347" width="40.140625" style="1" customWidth="1"/>
    <col min="4348" max="4348" width="6.5703125" style="1" customWidth="1"/>
    <col min="4349" max="4349" width="5.85546875" style="1" customWidth="1"/>
    <col min="4350" max="4350" width="7.28515625" style="1" customWidth="1"/>
    <col min="4351" max="4351" width="7.42578125" style="1" customWidth="1"/>
    <col min="4352" max="4352" width="16" style="1" bestFit="1" customWidth="1"/>
    <col min="4353" max="4353" width="14.85546875" style="1" customWidth="1"/>
    <col min="4354" max="4602" width="9.140625" style="1"/>
    <col min="4603" max="4603" width="40.140625" style="1" customWidth="1"/>
    <col min="4604" max="4604" width="6.5703125" style="1" customWidth="1"/>
    <col min="4605" max="4605" width="5.85546875" style="1" customWidth="1"/>
    <col min="4606" max="4606" width="7.28515625" style="1" customWidth="1"/>
    <col min="4607" max="4607" width="7.42578125" style="1" customWidth="1"/>
    <col min="4608" max="4608" width="16" style="1" bestFit="1" customWidth="1"/>
    <col min="4609" max="4609" width="14.85546875" style="1" customWidth="1"/>
    <col min="4610" max="4858" width="9.140625" style="1"/>
    <col min="4859" max="4859" width="40.140625" style="1" customWidth="1"/>
    <col min="4860" max="4860" width="6.5703125" style="1" customWidth="1"/>
    <col min="4861" max="4861" width="5.85546875" style="1" customWidth="1"/>
    <col min="4862" max="4862" width="7.28515625" style="1" customWidth="1"/>
    <col min="4863" max="4863" width="7.42578125" style="1" customWidth="1"/>
    <col min="4864" max="4864" width="16" style="1" bestFit="1" customWidth="1"/>
    <col min="4865" max="4865" width="14.85546875" style="1" customWidth="1"/>
    <col min="4866" max="5114" width="9.140625" style="1"/>
    <col min="5115" max="5115" width="40.140625" style="1" customWidth="1"/>
    <col min="5116" max="5116" width="6.5703125" style="1" customWidth="1"/>
    <col min="5117" max="5117" width="5.85546875" style="1" customWidth="1"/>
    <col min="5118" max="5118" width="7.28515625" style="1" customWidth="1"/>
    <col min="5119" max="5119" width="7.42578125" style="1" customWidth="1"/>
    <col min="5120" max="5120" width="16" style="1" bestFit="1" customWidth="1"/>
    <col min="5121" max="5121" width="14.85546875" style="1" customWidth="1"/>
    <col min="5122" max="5370" width="9.140625" style="1"/>
    <col min="5371" max="5371" width="40.140625" style="1" customWidth="1"/>
    <col min="5372" max="5372" width="6.5703125" style="1" customWidth="1"/>
    <col min="5373" max="5373" width="5.85546875" style="1" customWidth="1"/>
    <col min="5374" max="5374" width="7.28515625" style="1" customWidth="1"/>
    <col min="5375" max="5375" width="7.42578125" style="1" customWidth="1"/>
    <col min="5376" max="5376" width="16" style="1" bestFit="1" customWidth="1"/>
    <col min="5377" max="5377" width="14.85546875" style="1" customWidth="1"/>
    <col min="5378" max="5626" width="9.140625" style="1"/>
    <col min="5627" max="5627" width="40.140625" style="1" customWidth="1"/>
    <col min="5628" max="5628" width="6.5703125" style="1" customWidth="1"/>
    <col min="5629" max="5629" width="5.85546875" style="1" customWidth="1"/>
    <col min="5630" max="5630" width="7.28515625" style="1" customWidth="1"/>
    <col min="5631" max="5631" width="7.42578125" style="1" customWidth="1"/>
    <col min="5632" max="5632" width="16" style="1" bestFit="1" customWidth="1"/>
    <col min="5633" max="5633" width="14.85546875" style="1" customWidth="1"/>
    <col min="5634" max="5882" width="9.140625" style="1"/>
    <col min="5883" max="5883" width="40.140625" style="1" customWidth="1"/>
    <col min="5884" max="5884" width="6.5703125" style="1" customWidth="1"/>
    <col min="5885" max="5885" width="5.85546875" style="1" customWidth="1"/>
    <col min="5886" max="5886" width="7.28515625" style="1" customWidth="1"/>
    <col min="5887" max="5887" width="7.42578125" style="1" customWidth="1"/>
    <col min="5888" max="5888" width="16" style="1" bestFit="1" customWidth="1"/>
    <col min="5889" max="5889" width="14.85546875" style="1" customWidth="1"/>
    <col min="5890" max="6138" width="9.140625" style="1"/>
    <col min="6139" max="6139" width="40.140625" style="1" customWidth="1"/>
    <col min="6140" max="6140" width="6.5703125" style="1" customWidth="1"/>
    <col min="6141" max="6141" width="5.85546875" style="1" customWidth="1"/>
    <col min="6142" max="6142" width="7.28515625" style="1" customWidth="1"/>
    <col min="6143" max="6143" width="7.42578125" style="1" customWidth="1"/>
    <col min="6144" max="6144" width="16" style="1" bestFit="1" customWidth="1"/>
    <col min="6145" max="6145" width="14.85546875" style="1" customWidth="1"/>
    <col min="6146" max="6394" width="9.140625" style="1"/>
    <col min="6395" max="6395" width="40.140625" style="1" customWidth="1"/>
    <col min="6396" max="6396" width="6.5703125" style="1" customWidth="1"/>
    <col min="6397" max="6397" width="5.85546875" style="1" customWidth="1"/>
    <col min="6398" max="6398" width="7.28515625" style="1" customWidth="1"/>
    <col min="6399" max="6399" width="7.42578125" style="1" customWidth="1"/>
    <col min="6400" max="6400" width="16" style="1" bestFit="1" customWidth="1"/>
    <col min="6401" max="6401" width="14.85546875" style="1" customWidth="1"/>
    <col min="6402" max="6650" width="9.140625" style="1"/>
    <col min="6651" max="6651" width="40.140625" style="1" customWidth="1"/>
    <col min="6652" max="6652" width="6.5703125" style="1" customWidth="1"/>
    <col min="6653" max="6653" width="5.85546875" style="1" customWidth="1"/>
    <col min="6654" max="6654" width="7.28515625" style="1" customWidth="1"/>
    <col min="6655" max="6655" width="7.42578125" style="1" customWidth="1"/>
    <col min="6656" max="6656" width="16" style="1" bestFit="1" customWidth="1"/>
    <col min="6657" max="6657" width="14.85546875" style="1" customWidth="1"/>
    <col min="6658" max="6906" width="9.140625" style="1"/>
    <col min="6907" max="6907" width="40.140625" style="1" customWidth="1"/>
    <col min="6908" max="6908" width="6.5703125" style="1" customWidth="1"/>
    <col min="6909" max="6909" width="5.85546875" style="1" customWidth="1"/>
    <col min="6910" max="6910" width="7.28515625" style="1" customWidth="1"/>
    <col min="6911" max="6911" width="7.42578125" style="1" customWidth="1"/>
    <col min="6912" max="6912" width="16" style="1" bestFit="1" customWidth="1"/>
    <col min="6913" max="6913" width="14.85546875" style="1" customWidth="1"/>
    <col min="6914" max="7162" width="9.140625" style="1"/>
    <col min="7163" max="7163" width="40.140625" style="1" customWidth="1"/>
    <col min="7164" max="7164" width="6.5703125" style="1" customWidth="1"/>
    <col min="7165" max="7165" width="5.85546875" style="1" customWidth="1"/>
    <col min="7166" max="7166" width="7.28515625" style="1" customWidth="1"/>
    <col min="7167" max="7167" width="7.42578125" style="1" customWidth="1"/>
    <col min="7168" max="7168" width="16" style="1" bestFit="1" customWidth="1"/>
    <col min="7169" max="7169" width="14.85546875" style="1" customWidth="1"/>
    <col min="7170" max="7418" width="9.140625" style="1"/>
    <col min="7419" max="7419" width="40.140625" style="1" customWidth="1"/>
    <col min="7420" max="7420" width="6.5703125" style="1" customWidth="1"/>
    <col min="7421" max="7421" width="5.85546875" style="1" customWidth="1"/>
    <col min="7422" max="7422" width="7.28515625" style="1" customWidth="1"/>
    <col min="7423" max="7423" width="7.42578125" style="1" customWidth="1"/>
    <col min="7424" max="7424" width="16" style="1" bestFit="1" customWidth="1"/>
    <col min="7425" max="7425" width="14.85546875" style="1" customWidth="1"/>
    <col min="7426" max="7674" width="9.140625" style="1"/>
    <col min="7675" max="7675" width="40.140625" style="1" customWidth="1"/>
    <col min="7676" max="7676" width="6.5703125" style="1" customWidth="1"/>
    <col min="7677" max="7677" width="5.85546875" style="1" customWidth="1"/>
    <col min="7678" max="7678" width="7.28515625" style="1" customWidth="1"/>
    <col min="7679" max="7679" width="7.42578125" style="1" customWidth="1"/>
    <col min="7680" max="7680" width="16" style="1" bestFit="1" customWidth="1"/>
    <col min="7681" max="7681" width="14.85546875" style="1" customWidth="1"/>
    <col min="7682" max="7930" width="9.140625" style="1"/>
    <col min="7931" max="7931" width="40.140625" style="1" customWidth="1"/>
    <col min="7932" max="7932" width="6.5703125" style="1" customWidth="1"/>
    <col min="7933" max="7933" width="5.85546875" style="1" customWidth="1"/>
    <col min="7934" max="7934" width="7.28515625" style="1" customWidth="1"/>
    <col min="7935" max="7935" width="7.42578125" style="1" customWidth="1"/>
    <col min="7936" max="7936" width="16" style="1" bestFit="1" customWidth="1"/>
    <col min="7937" max="7937" width="14.85546875" style="1" customWidth="1"/>
    <col min="7938" max="8186" width="9.140625" style="1"/>
    <col min="8187" max="8187" width="40.140625" style="1" customWidth="1"/>
    <col min="8188" max="8188" width="6.5703125" style="1" customWidth="1"/>
    <col min="8189" max="8189" width="5.85546875" style="1" customWidth="1"/>
    <col min="8190" max="8190" width="7.28515625" style="1" customWidth="1"/>
    <col min="8191" max="8191" width="7.42578125" style="1" customWidth="1"/>
    <col min="8192" max="8192" width="16" style="1" bestFit="1" customWidth="1"/>
    <col min="8193" max="8193" width="14.85546875" style="1" customWidth="1"/>
    <col min="8194" max="8442" width="9.140625" style="1"/>
    <col min="8443" max="8443" width="40.140625" style="1" customWidth="1"/>
    <col min="8444" max="8444" width="6.5703125" style="1" customWidth="1"/>
    <col min="8445" max="8445" width="5.85546875" style="1" customWidth="1"/>
    <col min="8446" max="8446" width="7.28515625" style="1" customWidth="1"/>
    <col min="8447" max="8447" width="7.42578125" style="1" customWidth="1"/>
    <col min="8448" max="8448" width="16" style="1" bestFit="1" customWidth="1"/>
    <col min="8449" max="8449" width="14.85546875" style="1" customWidth="1"/>
    <col min="8450" max="8698" width="9.140625" style="1"/>
    <col min="8699" max="8699" width="40.140625" style="1" customWidth="1"/>
    <col min="8700" max="8700" width="6.5703125" style="1" customWidth="1"/>
    <col min="8701" max="8701" width="5.85546875" style="1" customWidth="1"/>
    <col min="8702" max="8702" width="7.28515625" style="1" customWidth="1"/>
    <col min="8703" max="8703" width="7.42578125" style="1" customWidth="1"/>
    <col min="8704" max="8704" width="16" style="1" bestFit="1" customWidth="1"/>
    <col min="8705" max="8705" width="14.85546875" style="1" customWidth="1"/>
    <col min="8706" max="8954" width="9.140625" style="1"/>
    <col min="8955" max="8955" width="40.140625" style="1" customWidth="1"/>
    <col min="8956" max="8956" width="6.5703125" style="1" customWidth="1"/>
    <col min="8957" max="8957" width="5.85546875" style="1" customWidth="1"/>
    <col min="8958" max="8958" width="7.28515625" style="1" customWidth="1"/>
    <col min="8959" max="8959" width="7.42578125" style="1" customWidth="1"/>
    <col min="8960" max="8960" width="16" style="1" bestFit="1" customWidth="1"/>
    <col min="8961" max="8961" width="14.85546875" style="1" customWidth="1"/>
    <col min="8962" max="9210" width="9.140625" style="1"/>
    <col min="9211" max="9211" width="40.140625" style="1" customWidth="1"/>
    <col min="9212" max="9212" width="6.5703125" style="1" customWidth="1"/>
    <col min="9213" max="9213" width="5.85546875" style="1" customWidth="1"/>
    <col min="9214" max="9214" width="7.28515625" style="1" customWidth="1"/>
    <col min="9215" max="9215" width="7.42578125" style="1" customWidth="1"/>
    <col min="9216" max="9216" width="16" style="1" bestFit="1" customWidth="1"/>
    <col min="9217" max="9217" width="14.85546875" style="1" customWidth="1"/>
    <col min="9218" max="9466" width="9.140625" style="1"/>
    <col min="9467" max="9467" width="40.140625" style="1" customWidth="1"/>
    <col min="9468" max="9468" width="6.5703125" style="1" customWidth="1"/>
    <col min="9469" max="9469" width="5.85546875" style="1" customWidth="1"/>
    <col min="9470" max="9470" width="7.28515625" style="1" customWidth="1"/>
    <col min="9471" max="9471" width="7.42578125" style="1" customWidth="1"/>
    <col min="9472" max="9472" width="16" style="1" bestFit="1" customWidth="1"/>
    <col min="9473" max="9473" width="14.85546875" style="1" customWidth="1"/>
    <col min="9474" max="9722" width="9.140625" style="1"/>
    <col min="9723" max="9723" width="40.140625" style="1" customWidth="1"/>
    <col min="9724" max="9724" width="6.5703125" style="1" customWidth="1"/>
    <col min="9725" max="9725" width="5.85546875" style="1" customWidth="1"/>
    <col min="9726" max="9726" width="7.28515625" style="1" customWidth="1"/>
    <col min="9727" max="9727" width="7.42578125" style="1" customWidth="1"/>
    <col min="9728" max="9728" width="16" style="1" bestFit="1" customWidth="1"/>
    <col min="9729" max="9729" width="14.85546875" style="1" customWidth="1"/>
    <col min="9730" max="9978" width="9.140625" style="1"/>
    <col min="9979" max="9979" width="40.140625" style="1" customWidth="1"/>
    <col min="9980" max="9980" width="6.5703125" style="1" customWidth="1"/>
    <col min="9981" max="9981" width="5.85546875" style="1" customWidth="1"/>
    <col min="9982" max="9982" width="7.28515625" style="1" customWidth="1"/>
    <col min="9983" max="9983" width="7.42578125" style="1" customWidth="1"/>
    <col min="9984" max="9984" width="16" style="1" bestFit="1" customWidth="1"/>
    <col min="9985" max="9985" width="14.85546875" style="1" customWidth="1"/>
    <col min="9986" max="10234" width="9.140625" style="1"/>
    <col min="10235" max="10235" width="40.140625" style="1" customWidth="1"/>
    <col min="10236" max="10236" width="6.5703125" style="1" customWidth="1"/>
    <col min="10237" max="10237" width="5.85546875" style="1" customWidth="1"/>
    <col min="10238" max="10238" width="7.28515625" style="1" customWidth="1"/>
    <col min="10239" max="10239" width="7.42578125" style="1" customWidth="1"/>
    <col min="10240" max="10240" width="16" style="1" bestFit="1" customWidth="1"/>
    <col min="10241" max="10241" width="14.85546875" style="1" customWidth="1"/>
    <col min="10242" max="10490" width="9.140625" style="1"/>
    <col min="10491" max="10491" width="40.140625" style="1" customWidth="1"/>
    <col min="10492" max="10492" width="6.5703125" style="1" customWidth="1"/>
    <col min="10493" max="10493" width="5.85546875" style="1" customWidth="1"/>
    <col min="10494" max="10494" width="7.28515625" style="1" customWidth="1"/>
    <col min="10495" max="10495" width="7.42578125" style="1" customWidth="1"/>
    <col min="10496" max="10496" width="16" style="1" bestFit="1" customWidth="1"/>
    <col min="10497" max="10497" width="14.85546875" style="1" customWidth="1"/>
    <col min="10498" max="10746" width="9.140625" style="1"/>
    <col min="10747" max="10747" width="40.140625" style="1" customWidth="1"/>
    <col min="10748" max="10748" width="6.5703125" style="1" customWidth="1"/>
    <col min="10749" max="10749" width="5.85546875" style="1" customWidth="1"/>
    <col min="10750" max="10750" width="7.28515625" style="1" customWidth="1"/>
    <col min="10751" max="10751" width="7.42578125" style="1" customWidth="1"/>
    <col min="10752" max="10752" width="16" style="1" bestFit="1" customWidth="1"/>
    <col min="10753" max="10753" width="14.85546875" style="1" customWidth="1"/>
    <col min="10754" max="11002" width="9.140625" style="1"/>
    <col min="11003" max="11003" width="40.140625" style="1" customWidth="1"/>
    <col min="11004" max="11004" width="6.5703125" style="1" customWidth="1"/>
    <col min="11005" max="11005" width="5.85546875" style="1" customWidth="1"/>
    <col min="11006" max="11006" width="7.28515625" style="1" customWidth="1"/>
    <col min="11007" max="11007" width="7.42578125" style="1" customWidth="1"/>
    <col min="11008" max="11008" width="16" style="1" bestFit="1" customWidth="1"/>
    <col min="11009" max="11009" width="14.85546875" style="1" customWidth="1"/>
    <col min="11010" max="11258" width="9.140625" style="1"/>
    <col min="11259" max="11259" width="40.140625" style="1" customWidth="1"/>
    <col min="11260" max="11260" width="6.5703125" style="1" customWidth="1"/>
    <col min="11261" max="11261" width="5.85546875" style="1" customWidth="1"/>
    <col min="11262" max="11262" width="7.28515625" style="1" customWidth="1"/>
    <col min="11263" max="11263" width="7.42578125" style="1" customWidth="1"/>
    <col min="11264" max="11264" width="16" style="1" bestFit="1" customWidth="1"/>
    <col min="11265" max="11265" width="14.85546875" style="1" customWidth="1"/>
    <col min="11266" max="11514" width="9.140625" style="1"/>
    <col min="11515" max="11515" width="40.140625" style="1" customWidth="1"/>
    <col min="11516" max="11516" width="6.5703125" style="1" customWidth="1"/>
    <col min="11517" max="11517" width="5.85546875" style="1" customWidth="1"/>
    <col min="11518" max="11518" width="7.28515625" style="1" customWidth="1"/>
    <col min="11519" max="11519" width="7.42578125" style="1" customWidth="1"/>
    <col min="11520" max="11520" width="16" style="1" bestFit="1" customWidth="1"/>
    <col min="11521" max="11521" width="14.85546875" style="1" customWidth="1"/>
    <col min="11522" max="11770" width="9.140625" style="1"/>
    <col min="11771" max="11771" width="40.140625" style="1" customWidth="1"/>
    <col min="11772" max="11772" width="6.5703125" style="1" customWidth="1"/>
    <col min="11773" max="11773" width="5.85546875" style="1" customWidth="1"/>
    <col min="11774" max="11774" width="7.28515625" style="1" customWidth="1"/>
    <col min="11775" max="11775" width="7.42578125" style="1" customWidth="1"/>
    <col min="11776" max="11776" width="16" style="1" bestFit="1" customWidth="1"/>
    <col min="11777" max="11777" width="14.85546875" style="1" customWidth="1"/>
    <col min="11778" max="12026" width="9.140625" style="1"/>
    <col min="12027" max="12027" width="40.140625" style="1" customWidth="1"/>
    <col min="12028" max="12028" width="6.5703125" style="1" customWidth="1"/>
    <col min="12029" max="12029" width="5.85546875" style="1" customWidth="1"/>
    <col min="12030" max="12030" width="7.28515625" style="1" customWidth="1"/>
    <col min="12031" max="12031" width="7.42578125" style="1" customWidth="1"/>
    <col min="12032" max="12032" width="16" style="1" bestFit="1" customWidth="1"/>
    <col min="12033" max="12033" width="14.85546875" style="1" customWidth="1"/>
    <col min="12034" max="12282" width="9.140625" style="1"/>
    <col min="12283" max="12283" width="40.140625" style="1" customWidth="1"/>
    <col min="12284" max="12284" width="6.5703125" style="1" customWidth="1"/>
    <col min="12285" max="12285" width="5.85546875" style="1" customWidth="1"/>
    <col min="12286" max="12286" width="7.28515625" style="1" customWidth="1"/>
    <col min="12287" max="12287" width="7.42578125" style="1" customWidth="1"/>
    <col min="12288" max="12288" width="16" style="1" bestFit="1" customWidth="1"/>
    <col min="12289" max="12289" width="14.85546875" style="1" customWidth="1"/>
    <col min="12290" max="12538" width="9.140625" style="1"/>
    <col min="12539" max="12539" width="40.140625" style="1" customWidth="1"/>
    <col min="12540" max="12540" width="6.5703125" style="1" customWidth="1"/>
    <col min="12541" max="12541" width="5.85546875" style="1" customWidth="1"/>
    <col min="12542" max="12542" width="7.28515625" style="1" customWidth="1"/>
    <col min="12543" max="12543" width="7.42578125" style="1" customWidth="1"/>
    <col min="12544" max="12544" width="16" style="1" bestFit="1" customWidth="1"/>
    <col min="12545" max="12545" width="14.85546875" style="1" customWidth="1"/>
    <col min="12546" max="12794" width="9.140625" style="1"/>
    <col min="12795" max="12795" width="40.140625" style="1" customWidth="1"/>
    <col min="12796" max="12796" width="6.5703125" style="1" customWidth="1"/>
    <col min="12797" max="12797" width="5.85546875" style="1" customWidth="1"/>
    <col min="12798" max="12798" width="7.28515625" style="1" customWidth="1"/>
    <col min="12799" max="12799" width="7.42578125" style="1" customWidth="1"/>
    <col min="12800" max="12800" width="16" style="1" bestFit="1" customWidth="1"/>
    <col min="12801" max="12801" width="14.85546875" style="1" customWidth="1"/>
    <col min="12802" max="13050" width="9.140625" style="1"/>
    <col min="13051" max="13051" width="40.140625" style="1" customWidth="1"/>
    <col min="13052" max="13052" width="6.5703125" style="1" customWidth="1"/>
    <col min="13053" max="13053" width="5.85546875" style="1" customWidth="1"/>
    <col min="13054" max="13054" width="7.28515625" style="1" customWidth="1"/>
    <col min="13055" max="13055" width="7.42578125" style="1" customWidth="1"/>
    <col min="13056" max="13056" width="16" style="1" bestFit="1" customWidth="1"/>
    <col min="13057" max="13057" width="14.85546875" style="1" customWidth="1"/>
    <col min="13058" max="13306" width="9.140625" style="1"/>
    <col min="13307" max="13307" width="40.140625" style="1" customWidth="1"/>
    <col min="13308" max="13308" width="6.5703125" style="1" customWidth="1"/>
    <col min="13309" max="13309" width="5.85546875" style="1" customWidth="1"/>
    <col min="13310" max="13310" width="7.28515625" style="1" customWidth="1"/>
    <col min="13311" max="13311" width="7.42578125" style="1" customWidth="1"/>
    <col min="13312" max="13312" width="16" style="1" bestFit="1" customWidth="1"/>
    <col min="13313" max="13313" width="14.85546875" style="1" customWidth="1"/>
    <col min="13314" max="13562" width="9.140625" style="1"/>
    <col min="13563" max="13563" width="40.140625" style="1" customWidth="1"/>
    <col min="13564" max="13564" width="6.5703125" style="1" customWidth="1"/>
    <col min="13565" max="13565" width="5.85546875" style="1" customWidth="1"/>
    <col min="13566" max="13566" width="7.28515625" style="1" customWidth="1"/>
    <col min="13567" max="13567" width="7.42578125" style="1" customWidth="1"/>
    <col min="13568" max="13568" width="16" style="1" bestFit="1" customWidth="1"/>
    <col min="13569" max="13569" width="14.85546875" style="1" customWidth="1"/>
    <col min="13570" max="13818" width="9.140625" style="1"/>
    <col min="13819" max="13819" width="40.140625" style="1" customWidth="1"/>
    <col min="13820" max="13820" width="6.5703125" style="1" customWidth="1"/>
    <col min="13821" max="13821" width="5.85546875" style="1" customWidth="1"/>
    <col min="13822" max="13822" width="7.28515625" style="1" customWidth="1"/>
    <col min="13823" max="13823" width="7.42578125" style="1" customWidth="1"/>
    <col min="13824" max="13824" width="16" style="1" bestFit="1" customWidth="1"/>
    <col min="13825" max="13825" width="14.85546875" style="1" customWidth="1"/>
    <col min="13826" max="14074" width="9.140625" style="1"/>
    <col min="14075" max="14075" width="40.140625" style="1" customWidth="1"/>
    <col min="14076" max="14076" width="6.5703125" style="1" customWidth="1"/>
    <col min="14077" max="14077" width="5.85546875" style="1" customWidth="1"/>
    <col min="14078" max="14078" width="7.28515625" style="1" customWidth="1"/>
    <col min="14079" max="14079" width="7.42578125" style="1" customWidth="1"/>
    <col min="14080" max="14080" width="16" style="1" bestFit="1" customWidth="1"/>
    <col min="14081" max="14081" width="14.85546875" style="1" customWidth="1"/>
    <col min="14082" max="14330" width="9.140625" style="1"/>
    <col min="14331" max="14331" width="40.140625" style="1" customWidth="1"/>
    <col min="14332" max="14332" width="6.5703125" style="1" customWidth="1"/>
    <col min="14333" max="14333" width="5.85546875" style="1" customWidth="1"/>
    <col min="14334" max="14334" width="7.28515625" style="1" customWidth="1"/>
    <col min="14335" max="14335" width="7.42578125" style="1" customWidth="1"/>
    <col min="14336" max="14336" width="16" style="1" bestFit="1" customWidth="1"/>
    <col min="14337" max="14337" width="14.85546875" style="1" customWidth="1"/>
    <col min="14338" max="14586" width="9.140625" style="1"/>
    <col min="14587" max="14587" width="40.140625" style="1" customWidth="1"/>
    <col min="14588" max="14588" width="6.5703125" style="1" customWidth="1"/>
    <col min="14589" max="14589" width="5.85546875" style="1" customWidth="1"/>
    <col min="14590" max="14590" width="7.28515625" style="1" customWidth="1"/>
    <col min="14591" max="14591" width="7.42578125" style="1" customWidth="1"/>
    <col min="14592" max="14592" width="16" style="1" bestFit="1" customWidth="1"/>
    <col min="14593" max="14593" width="14.85546875" style="1" customWidth="1"/>
    <col min="14594" max="14842" width="9.140625" style="1"/>
    <col min="14843" max="14843" width="40.140625" style="1" customWidth="1"/>
    <col min="14844" max="14844" width="6.5703125" style="1" customWidth="1"/>
    <col min="14845" max="14845" width="5.85546875" style="1" customWidth="1"/>
    <col min="14846" max="14846" width="7.28515625" style="1" customWidth="1"/>
    <col min="14847" max="14847" width="7.42578125" style="1" customWidth="1"/>
    <col min="14848" max="14848" width="16" style="1" bestFit="1" customWidth="1"/>
    <col min="14849" max="14849" width="14.85546875" style="1" customWidth="1"/>
    <col min="14850" max="15098" width="9.140625" style="1"/>
    <col min="15099" max="15099" width="40.140625" style="1" customWidth="1"/>
    <col min="15100" max="15100" width="6.5703125" style="1" customWidth="1"/>
    <col min="15101" max="15101" width="5.85546875" style="1" customWidth="1"/>
    <col min="15102" max="15102" width="7.28515625" style="1" customWidth="1"/>
    <col min="15103" max="15103" width="7.42578125" style="1" customWidth="1"/>
    <col min="15104" max="15104" width="16" style="1" bestFit="1" customWidth="1"/>
    <col min="15105" max="15105" width="14.85546875" style="1" customWidth="1"/>
    <col min="15106" max="15354" width="9.140625" style="1"/>
    <col min="15355" max="15355" width="40.140625" style="1" customWidth="1"/>
    <col min="15356" max="15356" width="6.5703125" style="1" customWidth="1"/>
    <col min="15357" max="15357" width="5.85546875" style="1" customWidth="1"/>
    <col min="15358" max="15358" width="7.28515625" style="1" customWidth="1"/>
    <col min="15359" max="15359" width="7.42578125" style="1" customWidth="1"/>
    <col min="15360" max="15360" width="16" style="1" bestFit="1" customWidth="1"/>
    <col min="15361" max="15361" width="14.85546875" style="1" customWidth="1"/>
    <col min="15362" max="15610" width="9.140625" style="1"/>
    <col min="15611" max="15611" width="40.140625" style="1" customWidth="1"/>
    <col min="15612" max="15612" width="6.5703125" style="1" customWidth="1"/>
    <col min="15613" max="15613" width="5.85546875" style="1" customWidth="1"/>
    <col min="15614" max="15614" width="7.28515625" style="1" customWidth="1"/>
    <col min="15615" max="15615" width="7.42578125" style="1" customWidth="1"/>
    <col min="15616" max="15616" width="16" style="1" bestFit="1" customWidth="1"/>
    <col min="15617" max="15617" width="14.85546875" style="1" customWidth="1"/>
    <col min="15618" max="15866" width="9.140625" style="1"/>
    <col min="15867" max="15867" width="40.140625" style="1" customWidth="1"/>
    <col min="15868" max="15868" width="6.5703125" style="1" customWidth="1"/>
    <col min="15869" max="15869" width="5.85546875" style="1" customWidth="1"/>
    <col min="15870" max="15870" width="7.28515625" style="1" customWidth="1"/>
    <col min="15871" max="15871" width="7.42578125" style="1" customWidth="1"/>
    <col min="15872" max="15872" width="16" style="1" bestFit="1" customWidth="1"/>
    <col min="15873" max="15873" width="14.85546875" style="1" customWidth="1"/>
    <col min="15874" max="16122" width="9.140625" style="1"/>
    <col min="16123" max="16123" width="40.140625" style="1" customWidth="1"/>
    <col min="16124" max="16124" width="6.5703125" style="1" customWidth="1"/>
    <col min="16125" max="16125" width="5.85546875" style="1" customWidth="1"/>
    <col min="16126" max="16126" width="7.28515625" style="1" customWidth="1"/>
    <col min="16127" max="16127" width="7.42578125" style="1" customWidth="1"/>
    <col min="16128" max="16128" width="16" style="1" bestFit="1" customWidth="1"/>
    <col min="16129" max="16129" width="14.85546875" style="1" customWidth="1"/>
    <col min="16130" max="16384" width="9.140625" style="1"/>
  </cols>
  <sheetData>
    <row r="1" spans="1:11" x14ac:dyDescent="0.25">
      <c r="A1" s="196" t="s">
        <v>50</v>
      </c>
      <c r="B1" s="196"/>
      <c r="C1" s="196"/>
      <c r="D1" s="196"/>
      <c r="E1" s="196"/>
      <c r="F1" s="196"/>
      <c r="G1" s="196"/>
      <c r="H1" s="196"/>
    </row>
    <row r="2" spans="1:11" ht="15.75" customHeight="1" x14ac:dyDescent="0.25">
      <c r="A2" s="198" t="s">
        <v>736</v>
      </c>
      <c r="B2" s="198"/>
      <c r="C2" s="198"/>
      <c r="D2" s="198"/>
      <c r="E2" s="198"/>
      <c r="F2" s="198"/>
      <c r="G2" s="198"/>
      <c r="H2" s="198"/>
      <c r="I2" s="198"/>
      <c r="J2" s="198"/>
    </row>
    <row r="3" spans="1:11" x14ac:dyDescent="0.2">
      <c r="A3" s="195" t="s">
        <v>728</v>
      </c>
      <c r="B3" s="195"/>
      <c r="C3" s="195"/>
      <c r="D3" s="195"/>
      <c r="E3" s="195"/>
      <c r="F3" s="195"/>
      <c r="G3" s="195"/>
      <c r="H3" s="195"/>
      <c r="I3" s="195"/>
      <c r="J3" s="195"/>
    </row>
    <row r="4" spans="1:11" ht="15.75" x14ac:dyDescent="0.25">
      <c r="A4" s="8" t="s">
        <v>50</v>
      </c>
      <c r="B4" s="7"/>
      <c r="C4" s="197" t="s">
        <v>727</v>
      </c>
      <c r="D4" s="197"/>
      <c r="E4" s="197"/>
      <c r="F4" s="197"/>
      <c r="G4" s="197"/>
      <c r="H4" s="197"/>
    </row>
    <row r="5" spans="1:11" ht="15" customHeight="1" x14ac:dyDescent="0.25">
      <c r="A5" s="209" t="s">
        <v>275</v>
      </c>
      <c r="B5" s="209" t="s">
        <v>274</v>
      </c>
      <c r="C5" s="209" t="s">
        <v>273</v>
      </c>
      <c r="D5" s="209" t="s">
        <v>272</v>
      </c>
      <c r="E5" s="209" t="s">
        <v>271</v>
      </c>
      <c r="F5" s="209" t="s">
        <v>270</v>
      </c>
      <c r="G5" s="206" t="s">
        <v>724</v>
      </c>
      <c r="H5" s="199" t="s">
        <v>725</v>
      </c>
      <c r="I5" s="199" t="s">
        <v>726</v>
      </c>
      <c r="J5" s="201" t="s">
        <v>729</v>
      </c>
      <c r="K5" s="201" t="s">
        <v>731</v>
      </c>
    </row>
    <row r="6" spans="1:11" ht="23.25" customHeight="1" x14ac:dyDescent="0.25">
      <c r="A6" s="209" t="s">
        <v>50</v>
      </c>
      <c r="B6" s="209"/>
      <c r="C6" s="209" t="s">
        <v>50</v>
      </c>
      <c r="D6" s="209" t="s">
        <v>50</v>
      </c>
      <c r="E6" s="209" t="s">
        <v>50</v>
      </c>
      <c r="F6" s="209" t="s">
        <v>50</v>
      </c>
      <c r="G6" s="207"/>
      <c r="H6" s="200"/>
      <c r="I6" s="200"/>
      <c r="J6" s="202"/>
      <c r="K6" s="202"/>
    </row>
    <row r="7" spans="1:11" x14ac:dyDescent="0.25">
      <c r="A7" s="75" t="s">
        <v>269</v>
      </c>
      <c r="B7" s="76">
        <v>701</v>
      </c>
      <c r="C7" s="76"/>
      <c r="D7" s="76"/>
      <c r="E7" s="76"/>
      <c r="F7" s="76"/>
      <c r="G7" s="77">
        <f>G8+G65+G97+G121+G133+G153+G161+G202+G214</f>
        <v>574313.65867999999</v>
      </c>
      <c r="H7" s="77">
        <f t="shared" ref="H7:I7" si="0">H8+H65+H97+H121+H133+H153+H161+H202+H214</f>
        <v>128481.33178000001</v>
      </c>
      <c r="I7" s="77">
        <f t="shared" si="0"/>
        <v>118161.53178</v>
      </c>
      <c r="J7" s="77">
        <f>I7/H7*100</f>
        <v>91.967860344356708</v>
      </c>
      <c r="K7" s="77">
        <f>I7/G7*100</f>
        <v>20.574389968642215</v>
      </c>
    </row>
    <row r="8" spans="1:11" x14ac:dyDescent="0.25">
      <c r="A8" s="47" t="s">
        <v>51</v>
      </c>
      <c r="B8" s="63">
        <v>701</v>
      </c>
      <c r="C8" s="48" t="s">
        <v>36</v>
      </c>
      <c r="D8" s="48" t="s">
        <v>50</v>
      </c>
      <c r="E8" s="48" t="s">
        <v>50</v>
      </c>
      <c r="F8" s="49" t="s">
        <v>50</v>
      </c>
      <c r="G8" s="78">
        <f>G9+G22+G27</f>
        <v>108219.17979999998</v>
      </c>
      <c r="H8" s="78">
        <f t="shared" ref="H8:I8" si="1">H9+H22+H27</f>
        <v>72011.25</v>
      </c>
      <c r="I8" s="78">
        <f t="shared" si="1"/>
        <v>65580.88</v>
      </c>
      <c r="J8" s="78">
        <f>I8/H8*100</f>
        <v>91.070325817146639</v>
      </c>
      <c r="K8" s="78">
        <f>I8/G8*100</f>
        <v>60.600052708956142</v>
      </c>
    </row>
    <row r="9" spans="1:11" ht="48" x14ac:dyDescent="0.25">
      <c r="A9" s="58" t="s">
        <v>49</v>
      </c>
      <c r="B9" s="63">
        <v>701</v>
      </c>
      <c r="C9" s="48" t="s">
        <v>36</v>
      </c>
      <c r="D9" s="48" t="s">
        <v>3</v>
      </c>
      <c r="E9" s="48"/>
      <c r="F9" s="49"/>
      <c r="G9" s="78">
        <f t="shared" ref="G9:I10" si="2">G10</f>
        <v>52345.52</v>
      </c>
      <c r="H9" s="180">
        <f t="shared" si="2"/>
        <v>31928.03</v>
      </c>
      <c r="I9" s="180">
        <f t="shared" si="2"/>
        <v>26677.420000000002</v>
      </c>
      <c r="J9" s="78">
        <f t="shared" ref="J9:J58" si="3">I9/H9*100</f>
        <v>83.554857596914061</v>
      </c>
      <c r="K9" s="78">
        <f t="shared" ref="K9:K58" si="4">I9/G9*100</f>
        <v>50.964093966398657</v>
      </c>
    </row>
    <row r="10" spans="1:11" x14ac:dyDescent="0.25">
      <c r="A10" s="52" t="s">
        <v>13</v>
      </c>
      <c r="B10" s="54">
        <v>701</v>
      </c>
      <c r="C10" s="53" t="s">
        <v>36</v>
      </c>
      <c r="D10" s="53" t="s">
        <v>3</v>
      </c>
      <c r="E10" s="53" t="s">
        <v>12</v>
      </c>
      <c r="F10" s="54"/>
      <c r="G10" s="72">
        <f t="shared" si="2"/>
        <v>52345.52</v>
      </c>
      <c r="H10" s="72">
        <f t="shared" si="2"/>
        <v>31928.03</v>
      </c>
      <c r="I10" s="72">
        <f t="shared" si="2"/>
        <v>26677.420000000002</v>
      </c>
      <c r="J10" s="78">
        <f t="shared" si="3"/>
        <v>83.554857596914061</v>
      </c>
      <c r="K10" s="78">
        <f t="shared" si="4"/>
        <v>50.964093966398657</v>
      </c>
    </row>
    <row r="11" spans="1:11" ht="24" x14ac:dyDescent="0.25">
      <c r="A11" s="52" t="s">
        <v>11</v>
      </c>
      <c r="B11" s="54">
        <v>701</v>
      </c>
      <c r="C11" s="53" t="s">
        <v>36</v>
      </c>
      <c r="D11" s="53" t="s">
        <v>3</v>
      </c>
      <c r="E11" s="53" t="s">
        <v>10</v>
      </c>
      <c r="F11" s="54"/>
      <c r="G11" s="72">
        <f>G14+G16+G20+G12</f>
        <v>52345.52</v>
      </c>
      <c r="H11" s="72">
        <f t="shared" ref="H11:I11" si="5">H14+H16+H20+H12</f>
        <v>31928.03</v>
      </c>
      <c r="I11" s="72">
        <f t="shared" si="5"/>
        <v>26677.420000000002</v>
      </c>
      <c r="J11" s="78">
        <f t="shared" si="3"/>
        <v>83.554857596914061</v>
      </c>
      <c r="K11" s="78">
        <f t="shared" si="4"/>
        <v>50.964093966398657</v>
      </c>
    </row>
    <row r="12" spans="1:11" ht="24" x14ac:dyDescent="0.25">
      <c r="A12" s="52" t="s">
        <v>451</v>
      </c>
      <c r="B12" s="54">
        <v>701</v>
      </c>
      <c r="C12" s="53" t="s">
        <v>36</v>
      </c>
      <c r="D12" s="53" t="s">
        <v>3</v>
      </c>
      <c r="E12" s="53" t="s">
        <v>450</v>
      </c>
      <c r="F12" s="54"/>
      <c r="G12" s="72">
        <f>G13</f>
        <v>1520.991</v>
      </c>
      <c r="H12" s="72">
        <f>H13</f>
        <v>1230.51</v>
      </c>
      <c r="I12" s="72">
        <f t="shared" ref="I12" si="6">I13</f>
        <v>1177.07</v>
      </c>
      <c r="J12" s="78">
        <f t="shared" si="3"/>
        <v>95.657085273585736</v>
      </c>
      <c r="K12" s="78">
        <f t="shared" si="4"/>
        <v>77.388360614888569</v>
      </c>
    </row>
    <row r="13" spans="1:11" ht="60" x14ac:dyDescent="0.25">
      <c r="A13" s="56" t="s">
        <v>17</v>
      </c>
      <c r="B13" s="54">
        <v>701</v>
      </c>
      <c r="C13" s="53" t="s">
        <v>36</v>
      </c>
      <c r="D13" s="53" t="s">
        <v>3</v>
      </c>
      <c r="E13" s="53" t="s">
        <v>450</v>
      </c>
      <c r="F13" s="54">
        <v>100</v>
      </c>
      <c r="G13" s="72">
        <v>1520.991</v>
      </c>
      <c r="H13" s="72">
        <v>1230.51</v>
      </c>
      <c r="I13" s="72">
        <v>1177.07</v>
      </c>
      <c r="J13" s="78">
        <f t="shared" si="3"/>
        <v>95.657085273585736</v>
      </c>
      <c r="K13" s="78">
        <f t="shared" si="4"/>
        <v>77.388360614888569</v>
      </c>
    </row>
    <row r="14" spans="1:11" ht="24" x14ac:dyDescent="0.25">
      <c r="A14" s="56" t="s">
        <v>48</v>
      </c>
      <c r="B14" s="54">
        <v>701</v>
      </c>
      <c r="C14" s="53" t="s">
        <v>36</v>
      </c>
      <c r="D14" s="53" t="s">
        <v>3</v>
      </c>
      <c r="E14" s="53" t="s">
        <v>444</v>
      </c>
      <c r="F14" s="54"/>
      <c r="G14" s="72">
        <f>G15</f>
        <v>48861.428999999996</v>
      </c>
      <c r="H14" s="72">
        <f t="shared" ref="H14:I14" si="7">H15</f>
        <v>29362.52</v>
      </c>
      <c r="I14" s="72">
        <f t="shared" si="7"/>
        <v>24420.11</v>
      </c>
      <c r="J14" s="78">
        <f t="shared" si="3"/>
        <v>83.16762321490117</v>
      </c>
      <c r="K14" s="78">
        <f t="shared" si="4"/>
        <v>49.978296787021932</v>
      </c>
    </row>
    <row r="15" spans="1:11" ht="60" x14ac:dyDescent="0.25">
      <c r="A15" s="56" t="s">
        <v>17</v>
      </c>
      <c r="B15" s="54">
        <v>701</v>
      </c>
      <c r="C15" s="53" t="s">
        <v>36</v>
      </c>
      <c r="D15" s="53" t="s">
        <v>3</v>
      </c>
      <c r="E15" s="53" t="s">
        <v>444</v>
      </c>
      <c r="F15" s="54">
        <v>100</v>
      </c>
      <c r="G15" s="72">
        <v>48861.428999999996</v>
      </c>
      <c r="H15" s="72">
        <v>29362.52</v>
      </c>
      <c r="I15" s="72">
        <v>24420.11</v>
      </c>
      <c r="J15" s="78">
        <f t="shared" si="3"/>
        <v>83.16762321490117</v>
      </c>
      <c r="K15" s="78">
        <f t="shared" si="4"/>
        <v>49.978296787021932</v>
      </c>
    </row>
    <row r="16" spans="1:11" ht="24" x14ac:dyDescent="0.25">
      <c r="A16" s="57" t="s">
        <v>37</v>
      </c>
      <c r="B16" s="54">
        <v>701</v>
      </c>
      <c r="C16" s="53" t="s">
        <v>36</v>
      </c>
      <c r="D16" s="53" t="s">
        <v>3</v>
      </c>
      <c r="E16" s="53" t="s">
        <v>445</v>
      </c>
      <c r="F16" s="54"/>
      <c r="G16" s="72">
        <f>SUM(G17:G19)</f>
        <v>988.1</v>
      </c>
      <c r="H16" s="72">
        <f t="shared" ref="H16:I16" si="8">SUM(H17:H19)</f>
        <v>695</v>
      </c>
      <c r="I16" s="72">
        <f t="shared" si="8"/>
        <v>507.70000000000005</v>
      </c>
      <c r="J16" s="78">
        <f t="shared" si="3"/>
        <v>73.050359712230218</v>
      </c>
      <c r="K16" s="78">
        <f t="shared" si="4"/>
        <v>51.381439125594575</v>
      </c>
    </row>
    <row r="17" spans="1:11" ht="60" x14ac:dyDescent="0.25">
      <c r="A17" s="56" t="s">
        <v>17</v>
      </c>
      <c r="B17" s="54">
        <v>701</v>
      </c>
      <c r="C17" s="53" t="s">
        <v>36</v>
      </c>
      <c r="D17" s="53" t="s">
        <v>3</v>
      </c>
      <c r="E17" s="53" t="s">
        <v>445</v>
      </c>
      <c r="F17" s="54">
        <v>100</v>
      </c>
      <c r="G17" s="72"/>
      <c r="H17" s="72"/>
      <c r="I17" s="72"/>
      <c r="J17" s="78"/>
      <c r="K17" s="78"/>
    </row>
    <row r="18" spans="1:11" ht="24" x14ac:dyDescent="0.25">
      <c r="A18" s="56" t="s">
        <v>23</v>
      </c>
      <c r="B18" s="54">
        <v>701</v>
      </c>
      <c r="C18" s="53" t="s">
        <v>36</v>
      </c>
      <c r="D18" s="53" t="s">
        <v>3</v>
      </c>
      <c r="E18" s="53" t="s">
        <v>445</v>
      </c>
      <c r="F18" s="54">
        <v>200</v>
      </c>
      <c r="G18" s="72">
        <v>968.1</v>
      </c>
      <c r="H18" s="72">
        <v>685</v>
      </c>
      <c r="I18" s="72">
        <v>506.6</v>
      </c>
      <c r="J18" s="78">
        <f t="shared" si="3"/>
        <v>73.956204379562053</v>
      </c>
      <c r="K18" s="78">
        <f t="shared" si="4"/>
        <v>52.329304823881827</v>
      </c>
    </row>
    <row r="19" spans="1:11" x14ac:dyDescent="0.25">
      <c r="A19" s="56" t="s">
        <v>21</v>
      </c>
      <c r="B19" s="54">
        <v>701</v>
      </c>
      <c r="C19" s="53" t="s">
        <v>36</v>
      </c>
      <c r="D19" s="53" t="s">
        <v>3</v>
      </c>
      <c r="E19" s="53" t="s">
        <v>445</v>
      </c>
      <c r="F19" s="54">
        <v>800</v>
      </c>
      <c r="G19" s="72">
        <v>20</v>
      </c>
      <c r="H19" s="72">
        <v>10</v>
      </c>
      <c r="I19" s="72">
        <v>1.1000000000000001</v>
      </c>
      <c r="J19" s="78">
        <f t="shared" si="3"/>
        <v>11.000000000000002</v>
      </c>
      <c r="K19" s="78">
        <f t="shared" si="4"/>
        <v>5.5000000000000009</v>
      </c>
    </row>
    <row r="20" spans="1:11" ht="48" x14ac:dyDescent="0.25">
      <c r="A20" s="56" t="s">
        <v>18</v>
      </c>
      <c r="B20" s="54">
        <v>701</v>
      </c>
      <c r="C20" s="53" t="s">
        <v>36</v>
      </c>
      <c r="D20" s="53" t="s">
        <v>3</v>
      </c>
      <c r="E20" s="53" t="s">
        <v>446</v>
      </c>
      <c r="F20" s="54"/>
      <c r="G20" s="72">
        <f>G21</f>
        <v>975</v>
      </c>
      <c r="H20" s="72">
        <f>H21</f>
        <v>640</v>
      </c>
      <c r="I20" s="72">
        <f t="shared" ref="I20" si="9">I21</f>
        <v>572.54</v>
      </c>
      <c r="J20" s="78">
        <f t="shared" si="3"/>
        <v>89.459374999999994</v>
      </c>
      <c r="K20" s="78">
        <f t="shared" si="4"/>
        <v>58.722051282051282</v>
      </c>
    </row>
    <row r="21" spans="1:11" ht="60" x14ac:dyDescent="0.25">
      <c r="A21" s="56" t="s">
        <v>17</v>
      </c>
      <c r="B21" s="54">
        <v>701</v>
      </c>
      <c r="C21" s="53" t="s">
        <v>36</v>
      </c>
      <c r="D21" s="53" t="s">
        <v>3</v>
      </c>
      <c r="E21" s="53" t="s">
        <v>446</v>
      </c>
      <c r="F21" s="54">
        <v>100</v>
      </c>
      <c r="G21" s="72">
        <v>975</v>
      </c>
      <c r="H21" s="72">
        <v>640</v>
      </c>
      <c r="I21" s="72">
        <v>572.54</v>
      </c>
      <c r="J21" s="78">
        <f t="shared" si="3"/>
        <v>89.459374999999994</v>
      </c>
      <c r="K21" s="78">
        <f t="shared" si="4"/>
        <v>58.722051282051282</v>
      </c>
    </row>
    <row r="22" spans="1:11" x14ac:dyDescent="0.25">
      <c r="A22" s="58" t="s">
        <v>268</v>
      </c>
      <c r="B22" s="63">
        <v>701</v>
      </c>
      <c r="C22" s="59" t="s">
        <v>36</v>
      </c>
      <c r="D22" s="59" t="s">
        <v>130</v>
      </c>
      <c r="E22" s="59"/>
      <c r="F22" s="63"/>
      <c r="G22" s="73">
        <f t="shared" ref="G22:I25" si="10">G23</f>
        <v>4028.9</v>
      </c>
      <c r="H22" s="72">
        <f t="shared" si="10"/>
        <v>0</v>
      </c>
      <c r="I22" s="72">
        <f t="shared" si="10"/>
        <v>0</v>
      </c>
      <c r="J22" s="78"/>
      <c r="K22" s="78"/>
    </row>
    <row r="23" spans="1:11" x14ac:dyDescent="0.25">
      <c r="A23" s="52" t="s">
        <v>13</v>
      </c>
      <c r="B23" s="54">
        <v>701</v>
      </c>
      <c r="C23" s="53" t="s">
        <v>36</v>
      </c>
      <c r="D23" s="53" t="s">
        <v>130</v>
      </c>
      <c r="E23" s="53" t="s">
        <v>12</v>
      </c>
      <c r="F23" s="54"/>
      <c r="G23" s="72">
        <f t="shared" si="10"/>
        <v>4028.9</v>
      </c>
      <c r="H23" s="72">
        <f t="shared" si="10"/>
        <v>0</v>
      </c>
      <c r="I23" s="72">
        <f t="shared" si="10"/>
        <v>0</v>
      </c>
      <c r="J23" s="78"/>
      <c r="K23" s="78"/>
    </row>
    <row r="24" spans="1:11" ht="24" x14ac:dyDescent="0.25">
      <c r="A24" s="52" t="s">
        <v>11</v>
      </c>
      <c r="B24" s="54">
        <v>701</v>
      </c>
      <c r="C24" s="53" t="s">
        <v>36</v>
      </c>
      <c r="D24" s="53" t="s">
        <v>130</v>
      </c>
      <c r="E24" s="53" t="s">
        <v>10</v>
      </c>
      <c r="F24" s="54"/>
      <c r="G24" s="72">
        <f t="shared" si="10"/>
        <v>4028.9</v>
      </c>
      <c r="H24" s="72">
        <f t="shared" si="10"/>
        <v>0</v>
      </c>
      <c r="I24" s="72">
        <f t="shared" si="10"/>
        <v>0</v>
      </c>
      <c r="J24" s="78"/>
      <c r="K24" s="78"/>
    </row>
    <row r="25" spans="1:11" ht="24" x14ac:dyDescent="0.25">
      <c r="A25" s="57" t="s">
        <v>267</v>
      </c>
      <c r="B25" s="54">
        <v>701</v>
      </c>
      <c r="C25" s="53" t="s">
        <v>36</v>
      </c>
      <c r="D25" s="53" t="s">
        <v>130</v>
      </c>
      <c r="E25" s="53" t="s">
        <v>266</v>
      </c>
      <c r="F25" s="54"/>
      <c r="G25" s="72">
        <f t="shared" si="10"/>
        <v>4028.9</v>
      </c>
      <c r="H25" s="72">
        <f t="shared" si="10"/>
        <v>0</v>
      </c>
      <c r="I25" s="72">
        <f t="shared" si="10"/>
        <v>0</v>
      </c>
      <c r="J25" s="78"/>
      <c r="K25" s="78"/>
    </row>
    <row r="26" spans="1:11" ht="24" x14ac:dyDescent="0.25">
      <c r="A26" s="56" t="s">
        <v>23</v>
      </c>
      <c r="B26" s="54">
        <v>701</v>
      </c>
      <c r="C26" s="53" t="s">
        <v>36</v>
      </c>
      <c r="D26" s="53" t="s">
        <v>130</v>
      </c>
      <c r="E26" s="53" t="s">
        <v>266</v>
      </c>
      <c r="F26" s="54">
        <v>200</v>
      </c>
      <c r="G26" s="72">
        <v>4028.9</v>
      </c>
      <c r="H26" s="72">
        <v>0</v>
      </c>
      <c r="I26" s="72">
        <v>0</v>
      </c>
      <c r="J26" s="78"/>
      <c r="K26" s="78"/>
    </row>
    <row r="27" spans="1:11" x14ac:dyDescent="0.25">
      <c r="A27" s="58" t="s">
        <v>47</v>
      </c>
      <c r="B27" s="63">
        <v>701</v>
      </c>
      <c r="C27" s="59" t="s">
        <v>36</v>
      </c>
      <c r="D27" s="59" t="s">
        <v>35</v>
      </c>
      <c r="E27" s="59"/>
      <c r="F27" s="63"/>
      <c r="G27" s="73">
        <f>G32+G43+G28</f>
        <v>51844.759799999993</v>
      </c>
      <c r="H27" s="72">
        <f t="shared" ref="H27:I27" si="11">H32+H43+H28</f>
        <v>40083.22</v>
      </c>
      <c r="I27" s="72">
        <f t="shared" si="11"/>
        <v>38903.46</v>
      </c>
      <c r="J27" s="78">
        <f t="shared" si="3"/>
        <v>97.056723486785728</v>
      </c>
      <c r="K27" s="78">
        <f t="shared" si="4"/>
        <v>75.038364822359554</v>
      </c>
    </row>
    <row r="28" spans="1:11" ht="24" x14ac:dyDescent="0.25">
      <c r="A28" s="68" t="s">
        <v>652</v>
      </c>
      <c r="B28" s="110">
        <v>701</v>
      </c>
      <c r="C28" s="109" t="s">
        <v>36</v>
      </c>
      <c r="D28" s="109" t="s">
        <v>35</v>
      </c>
      <c r="E28" s="109" t="s">
        <v>88</v>
      </c>
      <c r="F28" s="110"/>
      <c r="G28" s="72">
        <f>G29</f>
        <v>100</v>
      </c>
      <c r="H28" s="72">
        <f t="shared" ref="H28:I29" si="12">H29</f>
        <v>0</v>
      </c>
      <c r="I28" s="72">
        <f t="shared" si="12"/>
        <v>0</v>
      </c>
      <c r="J28" s="78"/>
      <c r="K28" s="78">
        <f t="shared" si="4"/>
        <v>0</v>
      </c>
    </row>
    <row r="29" spans="1:11" ht="24" x14ac:dyDescent="0.25">
      <c r="A29" s="68" t="s">
        <v>614</v>
      </c>
      <c r="B29" s="110">
        <v>701</v>
      </c>
      <c r="C29" s="109" t="s">
        <v>36</v>
      </c>
      <c r="D29" s="109" t="s">
        <v>35</v>
      </c>
      <c r="E29" s="109" t="s">
        <v>209</v>
      </c>
      <c r="F29" s="110"/>
      <c r="G29" s="72">
        <f>G30</f>
        <v>100</v>
      </c>
      <c r="H29" s="72">
        <f t="shared" si="12"/>
        <v>0</v>
      </c>
      <c r="I29" s="72">
        <f t="shared" si="12"/>
        <v>0</v>
      </c>
      <c r="J29" s="78"/>
      <c r="K29" s="78">
        <f t="shared" si="4"/>
        <v>0</v>
      </c>
    </row>
    <row r="30" spans="1:11" ht="24" x14ac:dyDescent="0.25">
      <c r="A30" s="68" t="s">
        <v>651</v>
      </c>
      <c r="B30" s="110">
        <v>701</v>
      </c>
      <c r="C30" s="109" t="s">
        <v>36</v>
      </c>
      <c r="D30" s="109" t="s">
        <v>35</v>
      </c>
      <c r="E30" s="109" t="s">
        <v>650</v>
      </c>
      <c r="F30" s="110"/>
      <c r="G30" s="72">
        <f>G31</f>
        <v>100</v>
      </c>
      <c r="H30" s="72">
        <f t="shared" ref="H30:I30" si="13">H31</f>
        <v>0</v>
      </c>
      <c r="I30" s="72">
        <f t="shared" si="13"/>
        <v>0</v>
      </c>
      <c r="J30" s="78"/>
      <c r="K30" s="78">
        <f t="shared" si="4"/>
        <v>0</v>
      </c>
    </row>
    <row r="31" spans="1:11" ht="24" x14ac:dyDescent="0.25">
      <c r="A31" s="90" t="s">
        <v>73</v>
      </c>
      <c r="B31" s="110">
        <v>701</v>
      </c>
      <c r="C31" s="109" t="s">
        <v>36</v>
      </c>
      <c r="D31" s="109" t="s">
        <v>35</v>
      </c>
      <c r="E31" s="109" t="s">
        <v>650</v>
      </c>
      <c r="F31" s="110">
        <v>600</v>
      </c>
      <c r="G31" s="72">
        <v>100</v>
      </c>
      <c r="H31" s="72">
        <v>0</v>
      </c>
      <c r="I31" s="72">
        <v>0</v>
      </c>
      <c r="J31" s="78"/>
      <c r="K31" s="78">
        <f t="shared" si="4"/>
        <v>0</v>
      </c>
    </row>
    <row r="32" spans="1:11" ht="36" x14ac:dyDescent="0.25">
      <c r="A32" s="56" t="s">
        <v>618</v>
      </c>
      <c r="B32" s="54">
        <v>701</v>
      </c>
      <c r="C32" s="53" t="s">
        <v>36</v>
      </c>
      <c r="D32" s="53" t="s">
        <v>35</v>
      </c>
      <c r="E32" s="53" t="s">
        <v>31</v>
      </c>
      <c r="F32" s="54"/>
      <c r="G32" s="72">
        <f>G33+G36+G40</f>
        <v>5088.38</v>
      </c>
      <c r="H32" s="72">
        <f>H33+H36+H40</f>
        <v>3832.65</v>
      </c>
      <c r="I32" s="72">
        <f t="shared" ref="I32" si="14">I33+I36+I40</f>
        <v>3124.4399999999996</v>
      </c>
      <c r="J32" s="78">
        <f t="shared" si="3"/>
        <v>81.521662557238443</v>
      </c>
      <c r="K32" s="78">
        <f t="shared" si="4"/>
        <v>61.403432919711179</v>
      </c>
    </row>
    <row r="33" spans="1:11" ht="36" x14ac:dyDescent="0.25">
      <c r="A33" s="56" t="s">
        <v>605</v>
      </c>
      <c r="B33" s="54">
        <v>701</v>
      </c>
      <c r="C33" s="53" t="s">
        <v>36</v>
      </c>
      <c r="D33" s="53" t="s">
        <v>35</v>
      </c>
      <c r="E33" s="53" t="s">
        <v>41</v>
      </c>
      <c r="F33" s="54"/>
      <c r="G33" s="72">
        <f t="shared" ref="G33:I34" si="15">G34</f>
        <v>3262.38</v>
      </c>
      <c r="H33" s="72">
        <f t="shared" si="15"/>
        <v>2371.65</v>
      </c>
      <c r="I33" s="72">
        <f t="shared" si="15"/>
        <v>2248.9699999999998</v>
      </c>
      <c r="J33" s="78">
        <f t="shared" si="3"/>
        <v>94.827229987561395</v>
      </c>
      <c r="K33" s="78">
        <f t="shared" si="4"/>
        <v>68.936481954891818</v>
      </c>
    </row>
    <row r="34" spans="1:11" x14ac:dyDescent="0.25">
      <c r="A34" s="57" t="s">
        <v>40</v>
      </c>
      <c r="B34" s="54">
        <v>701</v>
      </c>
      <c r="C34" s="53" t="s">
        <v>36</v>
      </c>
      <c r="D34" s="53" t="s">
        <v>35</v>
      </c>
      <c r="E34" s="53" t="s">
        <v>39</v>
      </c>
      <c r="F34" s="54"/>
      <c r="G34" s="72">
        <f t="shared" si="15"/>
        <v>3262.38</v>
      </c>
      <c r="H34" s="72">
        <f t="shared" si="15"/>
        <v>2371.65</v>
      </c>
      <c r="I34" s="72">
        <f t="shared" si="15"/>
        <v>2248.9699999999998</v>
      </c>
      <c r="J34" s="78">
        <f t="shared" si="3"/>
        <v>94.827229987561395</v>
      </c>
      <c r="K34" s="78">
        <f t="shared" si="4"/>
        <v>68.936481954891818</v>
      </c>
    </row>
    <row r="35" spans="1:11" ht="24" x14ac:dyDescent="0.25">
      <c r="A35" s="56" t="s">
        <v>23</v>
      </c>
      <c r="B35" s="54">
        <v>701</v>
      </c>
      <c r="C35" s="53" t="s">
        <v>36</v>
      </c>
      <c r="D35" s="53" t="s">
        <v>35</v>
      </c>
      <c r="E35" s="53" t="s">
        <v>39</v>
      </c>
      <c r="F35" s="54">
        <v>200</v>
      </c>
      <c r="G35" s="72">
        <v>3262.38</v>
      </c>
      <c r="H35" s="72">
        <v>2371.65</v>
      </c>
      <c r="I35" s="72">
        <v>2248.9699999999998</v>
      </c>
      <c r="J35" s="78">
        <f t="shared" si="3"/>
        <v>94.827229987561395</v>
      </c>
      <c r="K35" s="78">
        <f t="shared" si="4"/>
        <v>68.936481954891818</v>
      </c>
    </row>
    <row r="36" spans="1:11" ht="36" x14ac:dyDescent="0.25">
      <c r="A36" s="56" t="s">
        <v>616</v>
      </c>
      <c r="B36" s="54">
        <v>701</v>
      </c>
      <c r="C36" s="53" t="s">
        <v>36</v>
      </c>
      <c r="D36" s="53" t="s">
        <v>35</v>
      </c>
      <c r="E36" s="53" t="s">
        <v>38</v>
      </c>
      <c r="F36" s="54"/>
      <c r="G36" s="72">
        <f>G37</f>
        <v>1655</v>
      </c>
      <c r="H36" s="72">
        <f t="shared" ref="H36:I36" si="16">H37</f>
        <v>1290</v>
      </c>
      <c r="I36" s="72">
        <f t="shared" si="16"/>
        <v>875.47</v>
      </c>
      <c r="J36" s="78">
        <f t="shared" si="3"/>
        <v>67.865891472868228</v>
      </c>
      <c r="K36" s="78">
        <f t="shared" si="4"/>
        <v>52.898489425981879</v>
      </c>
    </row>
    <row r="37" spans="1:11" ht="36" x14ac:dyDescent="0.25">
      <c r="A37" s="64" t="s">
        <v>475</v>
      </c>
      <c r="B37" s="62">
        <v>701</v>
      </c>
      <c r="C37" s="61" t="s">
        <v>36</v>
      </c>
      <c r="D37" s="61" t="s">
        <v>35</v>
      </c>
      <c r="E37" s="61" t="s">
        <v>474</v>
      </c>
      <c r="F37" s="62"/>
      <c r="G37" s="79">
        <f>SUM(G38:G39)</f>
        <v>1655</v>
      </c>
      <c r="H37" s="79">
        <f t="shared" ref="H37:I37" si="17">SUM(H38:H39)</f>
        <v>1290</v>
      </c>
      <c r="I37" s="79">
        <f t="shared" si="17"/>
        <v>875.47</v>
      </c>
      <c r="J37" s="78">
        <f t="shared" si="3"/>
        <v>67.865891472868228</v>
      </c>
      <c r="K37" s="78">
        <f t="shared" si="4"/>
        <v>52.898489425981879</v>
      </c>
    </row>
    <row r="38" spans="1:11" ht="60" x14ac:dyDescent="0.25">
      <c r="A38" s="60" t="s">
        <v>17</v>
      </c>
      <c r="B38" s="62">
        <v>701</v>
      </c>
      <c r="C38" s="61" t="s">
        <v>36</v>
      </c>
      <c r="D38" s="61" t="s">
        <v>35</v>
      </c>
      <c r="E38" s="61" t="s">
        <v>474</v>
      </c>
      <c r="F38" s="62">
        <v>100</v>
      </c>
      <c r="G38" s="79">
        <v>1005</v>
      </c>
      <c r="H38" s="72">
        <v>680</v>
      </c>
      <c r="I38" s="72">
        <v>542.70000000000005</v>
      </c>
      <c r="J38" s="78">
        <f t="shared" si="3"/>
        <v>79.808823529411782</v>
      </c>
      <c r="K38" s="78">
        <f t="shared" si="4"/>
        <v>54</v>
      </c>
    </row>
    <row r="39" spans="1:11" ht="24" x14ac:dyDescent="0.25">
      <c r="A39" s="60" t="s">
        <v>23</v>
      </c>
      <c r="B39" s="62">
        <v>701</v>
      </c>
      <c r="C39" s="61" t="s">
        <v>36</v>
      </c>
      <c r="D39" s="61" t="s">
        <v>35</v>
      </c>
      <c r="E39" s="61" t="s">
        <v>474</v>
      </c>
      <c r="F39" s="62">
        <v>200</v>
      </c>
      <c r="G39" s="79">
        <v>650</v>
      </c>
      <c r="H39" s="72">
        <v>610</v>
      </c>
      <c r="I39" s="72">
        <v>332.77</v>
      </c>
      <c r="J39" s="78">
        <f t="shared" si="3"/>
        <v>54.552459016393442</v>
      </c>
      <c r="K39" s="78">
        <f t="shared" si="4"/>
        <v>51.195384615384611</v>
      </c>
    </row>
    <row r="40" spans="1:11" ht="24" x14ac:dyDescent="0.25">
      <c r="A40" s="56" t="s">
        <v>606</v>
      </c>
      <c r="B40" s="54">
        <v>701</v>
      </c>
      <c r="C40" s="53" t="s">
        <v>36</v>
      </c>
      <c r="D40" s="53" t="s">
        <v>35</v>
      </c>
      <c r="E40" s="53" t="s">
        <v>262</v>
      </c>
      <c r="F40" s="54"/>
      <c r="G40" s="72">
        <f t="shared" ref="G40:I41" si="18">G41</f>
        <v>171</v>
      </c>
      <c r="H40" s="72">
        <f t="shared" si="18"/>
        <v>171</v>
      </c>
      <c r="I40" s="72">
        <f t="shared" si="18"/>
        <v>0</v>
      </c>
      <c r="J40" s="78">
        <f t="shared" si="3"/>
        <v>0</v>
      </c>
      <c r="K40" s="78">
        <f t="shared" si="4"/>
        <v>0</v>
      </c>
    </row>
    <row r="41" spans="1:11" x14ac:dyDescent="0.25">
      <c r="A41" s="57" t="s">
        <v>40</v>
      </c>
      <c r="B41" s="54">
        <v>701</v>
      </c>
      <c r="C41" s="53" t="s">
        <v>36</v>
      </c>
      <c r="D41" s="53" t="s">
        <v>35</v>
      </c>
      <c r="E41" s="53" t="s">
        <v>261</v>
      </c>
      <c r="F41" s="54"/>
      <c r="G41" s="72">
        <f t="shared" si="18"/>
        <v>171</v>
      </c>
      <c r="H41" s="72">
        <f t="shared" si="18"/>
        <v>171</v>
      </c>
      <c r="I41" s="72">
        <f t="shared" si="18"/>
        <v>0</v>
      </c>
      <c r="J41" s="78">
        <f t="shared" si="3"/>
        <v>0</v>
      </c>
      <c r="K41" s="78">
        <f t="shared" si="4"/>
        <v>0</v>
      </c>
    </row>
    <row r="42" spans="1:11" ht="24" x14ac:dyDescent="0.25">
      <c r="A42" s="56" t="s">
        <v>23</v>
      </c>
      <c r="B42" s="54">
        <v>701</v>
      </c>
      <c r="C42" s="53" t="s">
        <v>36</v>
      </c>
      <c r="D42" s="53" t="s">
        <v>35</v>
      </c>
      <c r="E42" s="53" t="s">
        <v>261</v>
      </c>
      <c r="F42" s="54">
        <v>200</v>
      </c>
      <c r="G42" s="72">
        <v>171</v>
      </c>
      <c r="H42" s="72">
        <v>171</v>
      </c>
      <c r="I42" s="72"/>
      <c r="J42" s="78">
        <f t="shared" si="3"/>
        <v>0</v>
      </c>
      <c r="K42" s="78">
        <f t="shared" si="4"/>
        <v>0</v>
      </c>
    </row>
    <row r="43" spans="1:11" x14ac:dyDescent="0.25">
      <c r="A43" s="52" t="s">
        <v>13</v>
      </c>
      <c r="B43" s="54">
        <v>701</v>
      </c>
      <c r="C43" s="53" t="s">
        <v>36</v>
      </c>
      <c r="D43" s="53" t="s">
        <v>35</v>
      </c>
      <c r="E43" s="53" t="s">
        <v>12</v>
      </c>
      <c r="F43" s="54"/>
      <c r="G43" s="72">
        <f>G44+G58</f>
        <v>46656.379799999995</v>
      </c>
      <c r="H43" s="72">
        <f>H44+H58</f>
        <v>36250.57</v>
      </c>
      <c r="I43" s="72">
        <f>I44+I58</f>
        <v>35779.019999999997</v>
      </c>
      <c r="J43" s="78">
        <f t="shared" si="3"/>
        <v>98.699192867863857</v>
      </c>
      <c r="K43" s="78">
        <f t="shared" si="4"/>
        <v>76.686232736814276</v>
      </c>
    </row>
    <row r="44" spans="1:11" ht="24" x14ac:dyDescent="0.25">
      <c r="A44" s="52" t="s">
        <v>11</v>
      </c>
      <c r="B44" s="54">
        <v>701</v>
      </c>
      <c r="C44" s="53" t="s">
        <v>36</v>
      </c>
      <c r="D44" s="53" t="s">
        <v>35</v>
      </c>
      <c r="E44" s="53" t="s">
        <v>10</v>
      </c>
      <c r="F44" s="54"/>
      <c r="G44" s="72">
        <f>G45+G47+G50+G53+G55</f>
        <v>3192.8780000000002</v>
      </c>
      <c r="H44" s="72">
        <f t="shared" ref="H44:I44" si="19">H45+H47+H50+H53+H55</f>
        <v>2275.5700000000002</v>
      </c>
      <c r="I44" s="72">
        <f t="shared" si="19"/>
        <v>1854.0199999999998</v>
      </c>
      <c r="J44" s="78">
        <f t="shared" si="3"/>
        <v>81.47497110614043</v>
      </c>
      <c r="K44" s="78">
        <f t="shared" si="4"/>
        <v>58.067361170705546</v>
      </c>
    </row>
    <row r="45" spans="1:11" ht="84" x14ac:dyDescent="0.25">
      <c r="A45" s="56" t="s">
        <v>260</v>
      </c>
      <c r="B45" s="54">
        <v>701</v>
      </c>
      <c r="C45" s="53" t="s">
        <v>36</v>
      </c>
      <c r="D45" s="53" t="s">
        <v>35</v>
      </c>
      <c r="E45" s="53" t="s">
        <v>259</v>
      </c>
      <c r="F45" s="54"/>
      <c r="G45" s="72">
        <f>G46</f>
        <v>6</v>
      </c>
      <c r="H45" s="72">
        <f>H46</f>
        <v>0</v>
      </c>
      <c r="I45" s="72">
        <f t="shared" ref="I45" si="20">I46</f>
        <v>0</v>
      </c>
      <c r="J45" s="78"/>
      <c r="K45" s="78">
        <f t="shared" si="4"/>
        <v>0</v>
      </c>
    </row>
    <row r="46" spans="1:11" ht="24" x14ac:dyDescent="0.25">
      <c r="A46" s="56" t="s">
        <v>23</v>
      </c>
      <c r="B46" s="54">
        <v>701</v>
      </c>
      <c r="C46" s="53" t="s">
        <v>36</v>
      </c>
      <c r="D46" s="53" t="s">
        <v>35</v>
      </c>
      <c r="E46" s="53" t="s">
        <v>259</v>
      </c>
      <c r="F46" s="54">
        <v>200</v>
      </c>
      <c r="G46" s="72">
        <v>6</v>
      </c>
      <c r="H46" s="72">
        <v>0</v>
      </c>
      <c r="I46" s="72"/>
      <c r="J46" s="78"/>
      <c r="K46" s="78">
        <f t="shared" si="4"/>
        <v>0</v>
      </c>
    </row>
    <row r="47" spans="1:11" ht="24" x14ac:dyDescent="0.25">
      <c r="A47" s="56" t="s">
        <v>258</v>
      </c>
      <c r="B47" s="54">
        <v>701</v>
      </c>
      <c r="C47" s="53" t="s">
        <v>36</v>
      </c>
      <c r="D47" s="53" t="s">
        <v>35</v>
      </c>
      <c r="E47" s="53" t="s">
        <v>257</v>
      </c>
      <c r="F47" s="54"/>
      <c r="G47" s="72">
        <f>SUM(G48:G49)</f>
        <v>1183.5</v>
      </c>
      <c r="H47" s="72">
        <f>SUM(H48:H49)</f>
        <v>693.56000000000006</v>
      </c>
      <c r="I47" s="72">
        <f t="shared" ref="I47" si="21">SUM(I48:I49)</f>
        <v>551.76</v>
      </c>
      <c r="J47" s="78">
        <f t="shared" si="3"/>
        <v>79.554760943537687</v>
      </c>
      <c r="K47" s="78">
        <f t="shared" si="4"/>
        <v>46.621039290240809</v>
      </c>
    </row>
    <row r="48" spans="1:11" ht="60" x14ac:dyDescent="0.25">
      <c r="A48" s="56" t="s">
        <v>17</v>
      </c>
      <c r="B48" s="54">
        <v>701</v>
      </c>
      <c r="C48" s="53" t="s">
        <v>36</v>
      </c>
      <c r="D48" s="53" t="s">
        <v>35</v>
      </c>
      <c r="E48" s="53" t="s">
        <v>257</v>
      </c>
      <c r="F48" s="54">
        <v>100</v>
      </c>
      <c r="G48" s="72">
        <v>1175.136</v>
      </c>
      <c r="H48" s="72">
        <v>685.2</v>
      </c>
      <c r="I48" s="72">
        <v>551.76</v>
      </c>
      <c r="J48" s="78">
        <f t="shared" si="3"/>
        <v>80.525394045534142</v>
      </c>
      <c r="K48" s="78">
        <f t="shared" si="4"/>
        <v>46.952863328159467</v>
      </c>
    </row>
    <row r="49" spans="1:11" ht="24" x14ac:dyDescent="0.25">
      <c r="A49" s="56" t="s">
        <v>23</v>
      </c>
      <c r="B49" s="54">
        <v>701</v>
      </c>
      <c r="C49" s="53" t="s">
        <v>36</v>
      </c>
      <c r="D49" s="53" t="s">
        <v>35</v>
      </c>
      <c r="E49" s="53" t="s">
        <v>257</v>
      </c>
      <c r="F49" s="54">
        <v>200</v>
      </c>
      <c r="G49" s="72">
        <v>8.3640000000000008</v>
      </c>
      <c r="H49" s="72">
        <v>8.36</v>
      </c>
      <c r="I49" s="72">
        <v>0</v>
      </c>
      <c r="J49" s="78">
        <f t="shared" si="3"/>
        <v>0</v>
      </c>
      <c r="K49" s="78">
        <f t="shared" si="4"/>
        <v>0</v>
      </c>
    </row>
    <row r="50" spans="1:11" ht="24" x14ac:dyDescent="0.25">
      <c r="A50" s="57" t="s">
        <v>485</v>
      </c>
      <c r="B50" s="54">
        <v>701</v>
      </c>
      <c r="C50" s="53" t="s">
        <v>36</v>
      </c>
      <c r="D50" s="53" t="s">
        <v>35</v>
      </c>
      <c r="E50" s="53" t="s">
        <v>256</v>
      </c>
      <c r="F50" s="54"/>
      <c r="G50" s="72">
        <f>SUM(G51:G52)</f>
        <v>1150</v>
      </c>
      <c r="H50" s="72">
        <f t="shared" ref="H50:I50" si="22">SUM(H51:H52)</f>
        <v>844.63</v>
      </c>
      <c r="I50" s="72">
        <f t="shared" si="22"/>
        <v>697.65</v>
      </c>
      <c r="J50" s="78">
        <f t="shared" si="3"/>
        <v>82.598297479369663</v>
      </c>
      <c r="K50" s="78">
        <f t="shared" si="4"/>
        <v>60.665217391304353</v>
      </c>
    </row>
    <row r="51" spans="1:11" ht="24" x14ac:dyDescent="0.25">
      <c r="A51" s="56" t="s">
        <v>23</v>
      </c>
      <c r="B51" s="54">
        <v>701</v>
      </c>
      <c r="C51" s="53" t="s">
        <v>36</v>
      </c>
      <c r="D51" s="53" t="s">
        <v>35</v>
      </c>
      <c r="E51" s="53" t="s">
        <v>256</v>
      </c>
      <c r="F51" s="54">
        <v>200</v>
      </c>
      <c r="G51" s="72">
        <v>850</v>
      </c>
      <c r="H51" s="72">
        <v>544.63</v>
      </c>
      <c r="I51" s="72">
        <v>397.65</v>
      </c>
      <c r="J51" s="78">
        <f t="shared" si="3"/>
        <v>73.01287112351504</v>
      </c>
      <c r="K51" s="78">
        <f t="shared" si="4"/>
        <v>46.78235294117647</v>
      </c>
    </row>
    <row r="52" spans="1:11" x14ac:dyDescent="0.25">
      <c r="A52" s="90" t="s">
        <v>21</v>
      </c>
      <c r="B52" s="133">
        <v>701</v>
      </c>
      <c r="C52" s="132" t="s">
        <v>36</v>
      </c>
      <c r="D52" s="132" t="s">
        <v>35</v>
      </c>
      <c r="E52" s="132" t="s">
        <v>256</v>
      </c>
      <c r="F52" s="133">
        <v>800</v>
      </c>
      <c r="G52" s="72">
        <v>300</v>
      </c>
      <c r="H52" s="72">
        <v>300</v>
      </c>
      <c r="I52" s="72">
        <v>300</v>
      </c>
      <c r="J52" s="78">
        <f t="shared" si="3"/>
        <v>100</v>
      </c>
      <c r="K52" s="78">
        <f t="shared" si="4"/>
        <v>100</v>
      </c>
    </row>
    <row r="53" spans="1:11" ht="24" x14ac:dyDescent="0.25">
      <c r="A53" s="60" t="s">
        <v>255</v>
      </c>
      <c r="B53" s="54">
        <v>701</v>
      </c>
      <c r="C53" s="53" t="s">
        <v>36</v>
      </c>
      <c r="D53" s="53" t="s">
        <v>35</v>
      </c>
      <c r="E53" s="53" t="s">
        <v>254</v>
      </c>
      <c r="F53" s="54"/>
      <c r="G53" s="72">
        <f>G54</f>
        <v>655.74800000000005</v>
      </c>
      <c r="H53" s="72">
        <f>H54</f>
        <v>539.75</v>
      </c>
      <c r="I53" s="72">
        <f t="shared" ref="I53" si="23">I54</f>
        <v>480.33</v>
      </c>
      <c r="J53" s="78">
        <f t="shared" si="3"/>
        <v>88.99119962945808</v>
      </c>
      <c r="K53" s="78">
        <f t="shared" si="4"/>
        <v>73.249174987952685</v>
      </c>
    </row>
    <row r="54" spans="1:11" x14ac:dyDescent="0.25">
      <c r="A54" s="56" t="s">
        <v>21</v>
      </c>
      <c r="B54" s="54">
        <v>701</v>
      </c>
      <c r="C54" s="53" t="s">
        <v>36</v>
      </c>
      <c r="D54" s="53" t="s">
        <v>35</v>
      </c>
      <c r="E54" s="53" t="s">
        <v>254</v>
      </c>
      <c r="F54" s="54">
        <v>800</v>
      </c>
      <c r="G54" s="72">
        <v>655.74800000000005</v>
      </c>
      <c r="H54" s="72">
        <v>539.75</v>
      </c>
      <c r="I54" s="72">
        <v>480.33</v>
      </c>
      <c r="J54" s="78">
        <f t="shared" si="3"/>
        <v>88.99119962945808</v>
      </c>
      <c r="K54" s="78">
        <f t="shared" si="4"/>
        <v>73.249174987952685</v>
      </c>
    </row>
    <row r="55" spans="1:11" ht="60" x14ac:dyDescent="0.25">
      <c r="A55" s="56" t="s">
        <v>486</v>
      </c>
      <c r="B55" s="54">
        <v>701</v>
      </c>
      <c r="C55" s="53" t="s">
        <v>36</v>
      </c>
      <c r="D55" s="53" t="s">
        <v>35</v>
      </c>
      <c r="E55" s="53" t="s">
        <v>253</v>
      </c>
      <c r="F55" s="54"/>
      <c r="G55" s="72">
        <f>SUM(G56:G57)</f>
        <v>197.63</v>
      </c>
      <c r="H55" s="72">
        <f>SUM(H56:H57)</f>
        <v>197.63</v>
      </c>
      <c r="I55" s="72">
        <f t="shared" ref="I55" si="24">SUM(I56:I57)</f>
        <v>124.28</v>
      </c>
      <c r="J55" s="78">
        <f t="shared" si="3"/>
        <v>62.885189495521928</v>
      </c>
      <c r="K55" s="78">
        <f t="shared" si="4"/>
        <v>62.885189495521928</v>
      </c>
    </row>
    <row r="56" spans="1:11" ht="60" x14ac:dyDescent="0.25">
      <c r="A56" s="56" t="s">
        <v>17</v>
      </c>
      <c r="B56" s="54">
        <v>701</v>
      </c>
      <c r="C56" s="53" t="s">
        <v>36</v>
      </c>
      <c r="D56" s="53" t="s">
        <v>35</v>
      </c>
      <c r="E56" s="53" t="s">
        <v>253</v>
      </c>
      <c r="F56" s="54">
        <v>100</v>
      </c>
      <c r="G56" s="72"/>
      <c r="H56" s="72"/>
      <c r="I56" s="72"/>
      <c r="J56" s="78"/>
      <c r="K56" s="78"/>
    </row>
    <row r="57" spans="1:11" x14ac:dyDescent="0.25">
      <c r="A57" s="56" t="s">
        <v>6</v>
      </c>
      <c r="B57" s="54">
        <v>701</v>
      </c>
      <c r="C57" s="53" t="s">
        <v>36</v>
      </c>
      <c r="D57" s="53" t="s">
        <v>35</v>
      </c>
      <c r="E57" s="53" t="s">
        <v>253</v>
      </c>
      <c r="F57" s="54">
        <v>300</v>
      </c>
      <c r="G57" s="72">
        <v>197.63</v>
      </c>
      <c r="H57" s="72">
        <v>197.63</v>
      </c>
      <c r="I57" s="72">
        <v>124.28</v>
      </c>
      <c r="J57" s="78">
        <f t="shared" si="3"/>
        <v>62.885189495521928</v>
      </c>
      <c r="K57" s="78">
        <f t="shared" si="4"/>
        <v>62.885189495521928</v>
      </c>
    </row>
    <row r="58" spans="1:11" ht="36" x14ac:dyDescent="0.25">
      <c r="A58" s="57" t="s">
        <v>252</v>
      </c>
      <c r="B58" s="54">
        <v>701</v>
      </c>
      <c r="C58" s="53" t="s">
        <v>36</v>
      </c>
      <c r="D58" s="53" t="s">
        <v>35</v>
      </c>
      <c r="E58" s="53" t="s">
        <v>251</v>
      </c>
      <c r="F58" s="54"/>
      <c r="G58" s="72">
        <f>G61+G59+G63</f>
        <v>43463.501799999998</v>
      </c>
      <c r="H58" s="72">
        <f t="shared" ref="H58:I58" si="25">H61+H59+H63</f>
        <v>33975</v>
      </c>
      <c r="I58" s="72">
        <f t="shared" si="25"/>
        <v>33925</v>
      </c>
      <c r="J58" s="78">
        <f t="shared" si="3"/>
        <v>99.852832965415743</v>
      </c>
      <c r="K58" s="78">
        <f t="shared" si="4"/>
        <v>78.053996100240596</v>
      </c>
    </row>
    <row r="59" spans="1:11" ht="48" x14ac:dyDescent="0.25">
      <c r="A59" s="56" t="s">
        <v>18</v>
      </c>
      <c r="B59" s="54">
        <v>701</v>
      </c>
      <c r="C59" s="53" t="s">
        <v>36</v>
      </c>
      <c r="D59" s="53" t="s">
        <v>35</v>
      </c>
      <c r="E59" s="53" t="s">
        <v>456</v>
      </c>
      <c r="F59" s="54"/>
      <c r="G59" s="72">
        <f>G60</f>
        <v>700</v>
      </c>
      <c r="H59" s="72">
        <f>H60</f>
        <v>600</v>
      </c>
      <c r="I59" s="72">
        <f t="shared" ref="I59" si="26">I60</f>
        <v>550</v>
      </c>
      <c r="J59" s="78">
        <f t="shared" ref="J59:J118" si="27">I59/H59*100</f>
        <v>91.666666666666657</v>
      </c>
      <c r="K59" s="78">
        <f t="shared" ref="K59:K118" si="28">I59/G59*100</f>
        <v>78.571428571428569</v>
      </c>
    </row>
    <row r="60" spans="1:11" ht="24" x14ac:dyDescent="0.25">
      <c r="A60" s="56" t="s">
        <v>73</v>
      </c>
      <c r="B60" s="54">
        <v>701</v>
      </c>
      <c r="C60" s="53" t="s">
        <v>36</v>
      </c>
      <c r="D60" s="53" t="s">
        <v>35</v>
      </c>
      <c r="E60" s="53" t="s">
        <v>456</v>
      </c>
      <c r="F60" s="54">
        <v>600</v>
      </c>
      <c r="G60" s="72">
        <v>700</v>
      </c>
      <c r="H60" s="72">
        <v>600</v>
      </c>
      <c r="I60" s="72">
        <v>550</v>
      </c>
      <c r="J60" s="78">
        <f t="shared" si="27"/>
        <v>91.666666666666657</v>
      </c>
      <c r="K60" s="78">
        <f t="shared" si="28"/>
        <v>78.571428571428569</v>
      </c>
    </row>
    <row r="61" spans="1:11" ht="48" x14ac:dyDescent="0.25">
      <c r="A61" s="56" t="s">
        <v>25</v>
      </c>
      <c r="B61" s="54">
        <v>701</v>
      </c>
      <c r="C61" s="53" t="s">
        <v>36</v>
      </c>
      <c r="D61" s="53" t="s">
        <v>35</v>
      </c>
      <c r="E61" s="53" t="s">
        <v>250</v>
      </c>
      <c r="F61" s="54"/>
      <c r="G61" s="72">
        <f>G62</f>
        <v>42763.501799999998</v>
      </c>
      <c r="H61" s="72">
        <f>H62</f>
        <v>33375</v>
      </c>
      <c r="I61" s="72">
        <f t="shared" ref="I61" si="29">I62</f>
        <v>33375</v>
      </c>
      <c r="J61" s="78">
        <f t="shared" si="27"/>
        <v>100</v>
      </c>
      <c r="K61" s="78">
        <f t="shared" si="28"/>
        <v>78.045526196827979</v>
      </c>
    </row>
    <row r="62" spans="1:11" ht="24" x14ac:dyDescent="0.25">
      <c r="A62" s="56" t="s">
        <v>73</v>
      </c>
      <c r="B62" s="54">
        <v>701</v>
      </c>
      <c r="C62" s="53" t="s">
        <v>36</v>
      </c>
      <c r="D62" s="53" t="s">
        <v>35</v>
      </c>
      <c r="E62" s="53" t="s">
        <v>250</v>
      </c>
      <c r="F62" s="54">
        <v>600</v>
      </c>
      <c r="G62" s="79">
        <v>42763.501799999998</v>
      </c>
      <c r="H62" s="79">
        <v>33375</v>
      </c>
      <c r="I62" s="72">
        <v>33375</v>
      </c>
      <c r="J62" s="78">
        <f t="shared" si="27"/>
        <v>100</v>
      </c>
      <c r="K62" s="78">
        <f t="shared" si="28"/>
        <v>78.045526196827979</v>
      </c>
    </row>
    <row r="63" spans="1:11" ht="24" x14ac:dyDescent="0.25">
      <c r="A63" s="90" t="s">
        <v>660</v>
      </c>
      <c r="B63" s="110">
        <v>701</v>
      </c>
      <c r="C63" s="109" t="s">
        <v>36</v>
      </c>
      <c r="D63" s="109" t="s">
        <v>35</v>
      </c>
      <c r="E63" s="109" t="s">
        <v>661</v>
      </c>
      <c r="F63" s="110"/>
      <c r="G63" s="79">
        <f>G64</f>
        <v>0</v>
      </c>
      <c r="H63" s="79">
        <f t="shared" ref="H63:I63" si="30">H64</f>
        <v>0</v>
      </c>
      <c r="I63" s="79">
        <f t="shared" si="30"/>
        <v>0</v>
      </c>
      <c r="J63" s="78"/>
      <c r="K63" s="78"/>
    </row>
    <row r="64" spans="1:11" ht="24" x14ac:dyDescent="0.25">
      <c r="A64" s="90" t="s">
        <v>73</v>
      </c>
      <c r="B64" s="110">
        <v>701</v>
      </c>
      <c r="C64" s="109" t="s">
        <v>36</v>
      </c>
      <c r="D64" s="109" t="s">
        <v>35</v>
      </c>
      <c r="E64" s="109" t="s">
        <v>661</v>
      </c>
      <c r="F64" s="110">
        <v>600</v>
      </c>
      <c r="G64" s="79"/>
      <c r="H64" s="79"/>
      <c r="I64" s="72"/>
      <c r="J64" s="78"/>
      <c r="K64" s="78"/>
    </row>
    <row r="65" spans="1:11" ht="24" x14ac:dyDescent="0.25">
      <c r="A65" s="58" t="s">
        <v>249</v>
      </c>
      <c r="B65" s="63">
        <v>701</v>
      </c>
      <c r="C65" s="49" t="s">
        <v>60</v>
      </c>
      <c r="D65" s="49" t="s">
        <v>50</v>
      </c>
      <c r="E65" s="59"/>
      <c r="F65" s="63"/>
      <c r="G65" s="73">
        <f>G66+G75+G89</f>
        <v>14275.31178</v>
      </c>
      <c r="H65" s="72">
        <f>H66+H75+H89</f>
        <v>5495.7517800000005</v>
      </c>
      <c r="I65" s="72">
        <f t="shared" ref="I65" si="31">I66+I75+I89</f>
        <v>5187.2617800000007</v>
      </c>
      <c r="J65" s="78">
        <f t="shared" si="27"/>
        <v>94.386755218409817</v>
      </c>
      <c r="K65" s="78">
        <f t="shared" si="28"/>
        <v>36.337292382415484</v>
      </c>
    </row>
    <row r="66" spans="1:11" x14ac:dyDescent="0.25">
      <c r="A66" s="58" t="s">
        <v>248</v>
      </c>
      <c r="B66" s="63">
        <v>701</v>
      </c>
      <c r="C66" s="49" t="s">
        <v>60</v>
      </c>
      <c r="D66" s="49" t="s">
        <v>3</v>
      </c>
      <c r="E66" s="53"/>
      <c r="F66" s="54"/>
      <c r="G66" s="73">
        <f t="shared" ref="G66:I67" si="32">G67</f>
        <v>2767.8679999999999</v>
      </c>
      <c r="H66" s="72">
        <f t="shared" si="32"/>
        <v>1336.69</v>
      </c>
      <c r="I66" s="72">
        <f t="shared" si="32"/>
        <v>1201.02</v>
      </c>
      <c r="J66" s="78">
        <f t="shared" si="27"/>
        <v>89.850301865054718</v>
      </c>
      <c r="K66" s="78">
        <f t="shared" si="28"/>
        <v>43.391520115843676</v>
      </c>
    </row>
    <row r="67" spans="1:11" x14ac:dyDescent="0.25">
      <c r="A67" s="52" t="s">
        <v>13</v>
      </c>
      <c r="B67" s="54">
        <v>701</v>
      </c>
      <c r="C67" s="65" t="s">
        <v>60</v>
      </c>
      <c r="D67" s="65" t="s">
        <v>3</v>
      </c>
      <c r="E67" s="53" t="s">
        <v>12</v>
      </c>
      <c r="F67" s="54"/>
      <c r="G67" s="72">
        <f t="shared" si="32"/>
        <v>2767.8679999999999</v>
      </c>
      <c r="H67" s="72">
        <f t="shared" si="32"/>
        <v>1336.69</v>
      </c>
      <c r="I67" s="72">
        <f t="shared" si="32"/>
        <v>1201.02</v>
      </c>
      <c r="J67" s="78">
        <f t="shared" si="27"/>
        <v>89.850301865054718</v>
      </c>
      <c r="K67" s="78">
        <f t="shared" si="28"/>
        <v>43.391520115843676</v>
      </c>
    </row>
    <row r="68" spans="1:11" ht="24" x14ac:dyDescent="0.25">
      <c r="A68" s="52" t="s">
        <v>11</v>
      </c>
      <c r="B68" s="54">
        <v>701</v>
      </c>
      <c r="C68" s="65" t="s">
        <v>60</v>
      </c>
      <c r="D68" s="65" t="s">
        <v>3</v>
      </c>
      <c r="E68" s="53" t="s">
        <v>10</v>
      </c>
      <c r="F68" s="54"/>
      <c r="G68" s="72">
        <f>+G72+G69</f>
        <v>2767.8679999999999</v>
      </c>
      <c r="H68" s="72">
        <f>+H72+H69</f>
        <v>1336.69</v>
      </c>
      <c r="I68" s="72">
        <f t="shared" ref="I68" si="33">+I72+I69</f>
        <v>1201.02</v>
      </c>
      <c r="J68" s="78">
        <f t="shared" si="27"/>
        <v>89.850301865054718</v>
      </c>
      <c r="K68" s="78">
        <f t="shared" si="28"/>
        <v>43.391520115843676</v>
      </c>
    </row>
    <row r="69" spans="1:11" ht="48" x14ac:dyDescent="0.25">
      <c r="A69" s="83" t="s">
        <v>634</v>
      </c>
      <c r="B69" s="62">
        <v>701</v>
      </c>
      <c r="C69" s="62" t="s">
        <v>60</v>
      </c>
      <c r="D69" s="62" t="s">
        <v>3</v>
      </c>
      <c r="E69" s="61" t="s">
        <v>673</v>
      </c>
      <c r="F69" s="62"/>
      <c r="G69" s="72">
        <f>SUM(G70:G71)</f>
        <v>451.46800000000002</v>
      </c>
      <c r="H69" s="72">
        <f>SUM(H70:H71)</f>
        <v>192</v>
      </c>
      <c r="I69" s="72">
        <f t="shared" ref="I69" si="34">SUM(I70:I71)</f>
        <v>186.03</v>
      </c>
      <c r="J69" s="78">
        <f t="shared" si="27"/>
        <v>96.890625</v>
      </c>
      <c r="K69" s="78">
        <f t="shared" si="28"/>
        <v>41.205578246963235</v>
      </c>
    </row>
    <row r="70" spans="1:11" ht="60" x14ac:dyDescent="0.25">
      <c r="A70" s="60" t="s">
        <v>17</v>
      </c>
      <c r="B70" s="62">
        <v>701</v>
      </c>
      <c r="C70" s="62" t="s">
        <v>60</v>
      </c>
      <c r="D70" s="62" t="s">
        <v>3</v>
      </c>
      <c r="E70" s="61" t="s">
        <v>673</v>
      </c>
      <c r="F70" s="62">
        <v>100</v>
      </c>
      <c r="G70" s="72">
        <v>451.46800000000002</v>
      </c>
      <c r="H70" s="72">
        <v>192</v>
      </c>
      <c r="I70" s="72">
        <v>186.03</v>
      </c>
      <c r="J70" s="78">
        <f t="shared" si="27"/>
        <v>96.890625</v>
      </c>
      <c r="K70" s="78">
        <f t="shared" si="28"/>
        <v>41.205578246963235</v>
      </c>
    </row>
    <row r="71" spans="1:11" ht="24" x14ac:dyDescent="0.25">
      <c r="A71" s="60" t="s">
        <v>23</v>
      </c>
      <c r="B71" s="62">
        <v>701</v>
      </c>
      <c r="C71" s="62" t="s">
        <v>60</v>
      </c>
      <c r="D71" s="62" t="s">
        <v>3</v>
      </c>
      <c r="E71" s="61" t="s">
        <v>673</v>
      </c>
      <c r="F71" s="62">
        <v>200</v>
      </c>
      <c r="G71" s="72"/>
      <c r="H71" s="72"/>
      <c r="I71" s="72"/>
      <c r="J71" s="78"/>
      <c r="K71" s="78"/>
    </row>
    <row r="72" spans="1:11" ht="72" x14ac:dyDescent="0.25">
      <c r="A72" s="56" t="s">
        <v>504</v>
      </c>
      <c r="B72" s="54">
        <v>701</v>
      </c>
      <c r="C72" s="54" t="s">
        <v>60</v>
      </c>
      <c r="D72" s="54" t="s">
        <v>3</v>
      </c>
      <c r="E72" s="54">
        <v>9725930</v>
      </c>
      <c r="F72" s="54"/>
      <c r="G72" s="72">
        <f>SUM(G73:G74)</f>
        <v>2316.4</v>
      </c>
      <c r="H72" s="72">
        <f t="shared" ref="H72:I72" si="35">SUM(H73:H74)</f>
        <v>1144.69</v>
      </c>
      <c r="I72" s="72">
        <f t="shared" si="35"/>
        <v>1014.99</v>
      </c>
      <c r="J72" s="78">
        <f t="shared" si="27"/>
        <v>88.66942141540504</v>
      </c>
      <c r="K72" s="78">
        <f t="shared" si="28"/>
        <v>43.817561733724744</v>
      </c>
    </row>
    <row r="73" spans="1:11" ht="60" x14ac:dyDescent="0.25">
      <c r="A73" s="56" t="s">
        <v>17</v>
      </c>
      <c r="B73" s="54">
        <v>701</v>
      </c>
      <c r="C73" s="54" t="s">
        <v>60</v>
      </c>
      <c r="D73" s="54" t="s">
        <v>3</v>
      </c>
      <c r="E73" s="54">
        <v>9725930</v>
      </c>
      <c r="F73" s="54">
        <v>100</v>
      </c>
      <c r="G73" s="72">
        <v>2259.9</v>
      </c>
      <c r="H73" s="72">
        <v>1113.19</v>
      </c>
      <c r="I73" s="72">
        <v>996.3</v>
      </c>
      <c r="J73" s="78">
        <f t="shared" si="27"/>
        <v>89.499546348781422</v>
      </c>
      <c r="K73" s="78">
        <f t="shared" si="28"/>
        <v>44.086021505376337</v>
      </c>
    </row>
    <row r="74" spans="1:11" ht="24" x14ac:dyDescent="0.25">
      <c r="A74" s="56" t="s">
        <v>23</v>
      </c>
      <c r="B74" s="54">
        <v>701</v>
      </c>
      <c r="C74" s="54" t="s">
        <v>60</v>
      </c>
      <c r="D74" s="54" t="s">
        <v>3</v>
      </c>
      <c r="E74" s="54">
        <v>9725930</v>
      </c>
      <c r="F74" s="54">
        <v>200</v>
      </c>
      <c r="G74" s="72">
        <v>56.5</v>
      </c>
      <c r="H74" s="72">
        <v>31.5</v>
      </c>
      <c r="I74" s="72">
        <v>18.690000000000001</v>
      </c>
      <c r="J74" s="78">
        <f t="shared" si="27"/>
        <v>59.333333333333336</v>
      </c>
      <c r="K74" s="78">
        <f t="shared" si="28"/>
        <v>33.079646017699119</v>
      </c>
    </row>
    <row r="75" spans="1:11" ht="36" x14ac:dyDescent="0.25">
      <c r="A75" s="58" t="s">
        <v>247</v>
      </c>
      <c r="B75" s="63">
        <v>701</v>
      </c>
      <c r="C75" s="59" t="s">
        <v>60</v>
      </c>
      <c r="D75" s="59" t="s">
        <v>103</v>
      </c>
      <c r="E75" s="59"/>
      <c r="F75" s="63"/>
      <c r="G75" s="73">
        <f t="shared" ref="G75:I75" si="36">G76</f>
        <v>7027.4437799999996</v>
      </c>
      <c r="H75" s="72">
        <f t="shared" si="36"/>
        <v>3339.9717800000003</v>
      </c>
      <c r="I75" s="72">
        <f t="shared" si="36"/>
        <v>3175.6617800000004</v>
      </c>
      <c r="J75" s="78">
        <f t="shared" si="27"/>
        <v>95.080497356777073</v>
      </c>
      <c r="K75" s="78">
        <f t="shared" si="28"/>
        <v>45.189429889683161</v>
      </c>
    </row>
    <row r="76" spans="1:11" x14ac:dyDescent="0.25">
      <c r="A76" s="52" t="s">
        <v>13</v>
      </c>
      <c r="B76" s="54">
        <v>701</v>
      </c>
      <c r="C76" s="53" t="s">
        <v>60</v>
      </c>
      <c r="D76" s="53" t="s">
        <v>103</v>
      </c>
      <c r="E76" s="53" t="s">
        <v>12</v>
      </c>
      <c r="F76" s="54"/>
      <c r="G76" s="72">
        <f>G80+G77</f>
        <v>7027.4437799999996</v>
      </c>
      <c r="H76" s="72">
        <f>H80+H77</f>
        <v>3339.9717800000003</v>
      </c>
      <c r="I76" s="72">
        <f t="shared" ref="I76" si="37">I80+I77</f>
        <v>3175.6617800000004</v>
      </c>
      <c r="J76" s="78">
        <f t="shared" si="27"/>
        <v>95.080497356777073</v>
      </c>
      <c r="K76" s="78">
        <f t="shared" si="28"/>
        <v>45.189429889683161</v>
      </c>
    </row>
    <row r="77" spans="1:11" ht="24" x14ac:dyDescent="0.25">
      <c r="A77" s="52" t="s">
        <v>11</v>
      </c>
      <c r="B77" s="54">
        <v>701</v>
      </c>
      <c r="C77" s="53" t="s">
        <v>60</v>
      </c>
      <c r="D77" s="53" t="s">
        <v>103</v>
      </c>
      <c r="E77" s="53" t="s">
        <v>10</v>
      </c>
      <c r="F77" s="54"/>
      <c r="G77" s="72">
        <f t="shared" ref="G77:I78" si="38">G78</f>
        <v>493.2</v>
      </c>
      <c r="H77" s="72">
        <f t="shared" si="38"/>
        <v>286.83999999999997</v>
      </c>
      <c r="I77" s="72">
        <f t="shared" si="38"/>
        <v>250.5</v>
      </c>
      <c r="J77" s="78">
        <f t="shared" si="27"/>
        <v>87.330916190210587</v>
      </c>
      <c r="K77" s="78">
        <f t="shared" si="28"/>
        <v>50.790754257907544</v>
      </c>
    </row>
    <row r="78" spans="1:11" ht="24" x14ac:dyDescent="0.25">
      <c r="A78" s="66" t="s">
        <v>422</v>
      </c>
      <c r="B78" s="54">
        <v>701</v>
      </c>
      <c r="C78" s="53" t="s">
        <v>60</v>
      </c>
      <c r="D78" s="53" t="s">
        <v>103</v>
      </c>
      <c r="E78" s="53" t="s">
        <v>423</v>
      </c>
      <c r="F78" s="54"/>
      <c r="G78" s="72">
        <f t="shared" si="38"/>
        <v>493.2</v>
      </c>
      <c r="H78" s="72">
        <f t="shared" si="38"/>
        <v>286.83999999999997</v>
      </c>
      <c r="I78" s="72">
        <f t="shared" si="38"/>
        <v>250.5</v>
      </c>
      <c r="J78" s="78">
        <f t="shared" si="27"/>
        <v>87.330916190210587</v>
      </c>
      <c r="K78" s="78">
        <f t="shared" si="28"/>
        <v>50.790754257907544</v>
      </c>
    </row>
    <row r="79" spans="1:11" ht="24" x14ac:dyDescent="0.25">
      <c r="A79" s="56" t="s">
        <v>23</v>
      </c>
      <c r="B79" s="54">
        <v>701</v>
      </c>
      <c r="C79" s="53" t="s">
        <v>60</v>
      </c>
      <c r="D79" s="53" t="s">
        <v>103</v>
      </c>
      <c r="E79" s="53" t="s">
        <v>423</v>
      </c>
      <c r="F79" s="54">
        <v>200</v>
      </c>
      <c r="G79" s="72">
        <v>493.2</v>
      </c>
      <c r="H79" s="72">
        <v>286.83999999999997</v>
      </c>
      <c r="I79" s="72">
        <v>250.5</v>
      </c>
      <c r="J79" s="78">
        <f t="shared" si="27"/>
        <v>87.330916190210587</v>
      </c>
      <c r="K79" s="78">
        <f t="shared" si="28"/>
        <v>50.790754257907544</v>
      </c>
    </row>
    <row r="80" spans="1:11" ht="48" x14ac:dyDescent="0.25">
      <c r="A80" s="57" t="s">
        <v>246</v>
      </c>
      <c r="B80" s="54">
        <v>701</v>
      </c>
      <c r="C80" s="53" t="s">
        <v>60</v>
      </c>
      <c r="D80" s="53" t="s">
        <v>103</v>
      </c>
      <c r="E80" s="53" t="s">
        <v>245</v>
      </c>
      <c r="F80" s="54"/>
      <c r="G80" s="72">
        <f>G85+G83+G81</f>
        <v>6534.2437799999998</v>
      </c>
      <c r="H80" s="72">
        <f t="shared" ref="H80:I80" si="39">H85+H83+H81</f>
        <v>3053.1317800000002</v>
      </c>
      <c r="I80" s="72">
        <f t="shared" si="39"/>
        <v>2925.1617800000004</v>
      </c>
      <c r="J80" s="78">
        <f t="shared" si="27"/>
        <v>95.808566114365362</v>
      </c>
      <c r="K80" s="78">
        <f t="shared" si="28"/>
        <v>44.766645972917779</v>
      </c>
    </row>
    <row r="81" spans="1:11" ht="24" x14ac:dyDescent="0.25">
      <c r="A81" s="57" t="s">
        <v>190</v>
      </c>
      <c r="B81" s="137">
        <v>701</v>
      </c>
      <c r="C81" s="136" t="s">
        <v>60</v>
      </c>
      <c r="D81" s="136" t="s">
        <v>103</v>
      </c>
      <c r="E81" s="136" t="s">
        <v>693</v>
      </c>
      <c r="F81" s="137"/>
      <c r="G81" s="72">
        <f>G82</f>
        <v>3.8117800000000002</v>
      </c>
      <c r="H81" s="72">
        <f t="shared" ref="H81:I81" si="40">H82</f>
        <v>3.8117800000000002</v>
      </c>
      <c r="I81" s="72">
        <f t="shared" si="40"/>
        <v>3.8117800000000002</v>
      </c>
      <c r="J81" s="78">
        <f t="shared" si="27"/>
        <v>100</v>
      </c>
      <c r="K81" s="78">
        <f t="shared" si="28"/>
        <v>100</v>
      </c>
    </row>
    <row r="82" spans="1:11" ht="60" x14ac:dyDescent="0.25">
      <c r="A82" s="90" t="s">
        <v>17</v>
      </c>
      <c r="B82" s="137">
        <v>701</v>
      </c>
      <c r="C82" s="136" t="s">
        <v>60</v>
      </c>
      <c r="D82" s="136" t="s">
        <v>103</v>
      </c>
      <c r="E82" s="136" t="s">
        <v>694</v>
      </c>
      <c r="F82" s="137">
        <v>100</v>
      </c>
      <c r="G82" s="72">
        <v>3.8117800000000002</v>
      </c>
      <c r="H82" s="72">
        <v>3.8117800000000002</v>
      </c>
      <c r="I82" s="72">
        <v>3.8117800000000002</v>
      </c>
      <c r="J82" s="78">
        <f t="shared" si="27"/>
        <v>100</v>
      </c>
      <c r="K82" s="78">
        <f t="shared" si="28"/>
        <v>100</v>
      </c>
    </row>
    <row r="83" spans="1:11" ht="48" x14ac:dyDescent="0.25">
      <c r="A83" s="56" t="s">
        <v>18</v>
      </c>
      <c r="B83" s="53" t="s">
        <v>243</v>
      </c>
      <c r="C83" s="53" t="s">
        <v>60</v>
      </c>
      <c r="D83" s="53" t="s">
        <v>103</v>
      </c>
      <c r="E83" s="53" t="s">
        <v>457</v>
      </c>
      <c r="F83" s="54"/>
      <c r="G83" s="72">
        <f>G84</f>
        <v>200</v>
      </c>
      <c r="H83" s="72">
        <f>H84</f>
        <v>50</v>
      </c>
      <c r="I83" s="72">
        <f>I84</f>
        <v>40.26</v>
      </c>
      <c r="J83" s="78">
        <f t="shared" si="27"/>
        <v>80.52</v>
      </c>
      <c r="K83" s="78">
        <f t="shared" si="28"/>
        <v>20.13</v>
      </c>
    </row>
    <row r="84" spans="1:11" ht="60" x14ac:dyDescent="0.25">
      <c r="A84" s="56" t="s">
        <v>17</v>
      </c>
      <c r="B84" s="53" t="s">
        <v>243</v>
      </c>
      <c r="C84" s="53" t="s">
        <v>60</v>
      </c>
      <c r="D84" s="53" t="s">
        <v>103</v>
      </c>
      <c r="E84" s="53" t="s">
        <v>457</v>
      </c>
      <c r="F84" s="54">
        <v>100</v>
      </c>
      <c r="G84" s="72">
        <v>200</v>
      </c>
      <c r="H84" s="72">
        <v>50</v>
      </c>
      <c r="I84" s="72">
        <v>40.26</v>
      </c>
      <c r="J84" s="78">
        <f t="shared" si="27"/>
        <v>80.52</v>
      </c>
      <c r="K84" s="78">
        <f t="shared" si="28"/>
        <v>20.13</v>
      </c>
    </row>
    <row r="85" spans="1:11" ht="48" x14ac:dyDescent="0.25">
      <c r="A85" s="56" t="s">
        <v>25</v>
      </c>
      <c r="B85" s="54">
        <v>701</v>
      </c>
      <c r="C85" s="53" t="s">
        <v>60</v>
      </c>
      <c r="D85" s="53" t="s">
        <v>103</v>
      </c>
      <c r="E85" s="53" t="s">
        <v>244</v>
      </c>
      <c r="F85" s="54"/>
      <c r="G85" s="72">
        <f>SUM(G86:G88)</f>
        <v>6330.4319999999998</v>
      </c>
      <c r="H85" s="72">
        <f>SUM(H86:H88)</f>
        <v>2999.32</v>
      </c>
      <c r="I85" s="72">
        <f t="shared" ref="I85" si="41">SUM(I86:I88)</f>
        <v>2881.09</v>
      </c>
      <c r="J85" s="78">
        <f t="shared" si="27"/>
        <v>96.058106504140937</v>
      </c>
      <c r="K85" s="78">
        <f t="shared" si="28"/>
        <v>45.51174390626106</v>
      </c>
    </row>
    <row r="86" spans="1:11" ht="60" x14ac:dyDescent="0.25">
      <c r="A86" s="56" t="s">
        <v>17</v>
      </c>
      <c r="B86" s="54">
        <v>701</v>
      </c>
      <c r="C86" s="53" t="s">
        <v>60</v>
      </c>
      <c r="D86" s="53" t="s">
        <v>103</v>
      </c>
      <c r="E86" s="53" t="s">
        <v>244</v>
      </c>
      <c r="F86" s="54">
        <v>100</v>
      </c>
      <c r="G86" s="72">
        <v>6157.4319999999998</v>
      </c>
      <c r="H86" s="72">
        <v>2937.32</v>
      </c>
      <c r="I86" s="72">
        <v>2830.19</v>
      </c>
      <c r="J86" s="78">
        <f t="shared" si="27"/>
        <v>96.352797788460222</v>
      </c>
      <c r="K86" s="78">
        <f t="shared" si="28"/>
        <v>45.963804391181263</v>
      </c>
    </row>
    <row r="87" spans="1:11" ht="24" x14ac:dyDescent="0.25">
      <c r="A87" s="56" t="s">
        <v>23</v>
      </c>
      <c r="B87" s="54">
        <v>701</v>
      </c>
      <c r="C87" s="53" t="s">
        <v>60</v>
      </c>
      <c r="D87" s="53" t="s">
        <v>103</v>
      </c>
      <c r="E87" s="53" t="s">
        <v>244</v>
      </c>
      <c r="F87" s="54">
        <v>200</v>
      </c>
      <c r="G87" s="72">
        <v>170</v>
      </c>
      <c r="H87" s="72">
        <v>61</v>
      </c>
      <c r="I87" s="72">
        <v>50.5</v>
      </c>
      <c r="J87" s="78">
        <f t="shared" si="27"/>
        <v>82.786885245901644</v>
      </c>
      <c r="K87" s="78">
        <f t="shared" si="28"/>
        <v>29.705882352941178</v>
      </c>
    </row>
    <row r="88" spans="1:11" x14ac:dyDescent="0.25">
      <c r="A88" s="56" t="s">
        <v>21</v>
      </c>
      <c r="B88" s="54">
        <v>701</v>
      </c>
      <c r="C88" s="53" t="s">
        <v>60</v>
      </c>
      <c r="D88" s="53" t="s">
        <v>103</v>
      </c>
      <c r="E88" s="53" t="s">
        <v>244</v>
      </c>
      <c r="F88" s="54">
        <v>800</v>
      </c>
      <c r="G88" s="72">
        <v>3</v>
      </c>
      <c r="H88" s="72">
        <v>1</v>
      </c>
      <c r="I88" s="72">
        <v>0.4</v>
      </c>
      <c r="J88" s="78">
        <f t="shared" si="27"/>
        <v>40</v>
      </c>
      <c r="K88" s="78">
        <f t="shared" si="28"/>
        <v>13.333333333333334</v>
      </c>
    </row>
    <row r="89" spans="1:11" ht="24" x14ac:dyDescent="0.25">
      <c r="A89" s="58" t="s">
        <v>242</v>
      </c>
      <c r="B89" s="63">
        <v>701</v>
      </c>
      <c r="C89" s="59" t="s">
        <v>60</v>
      </c>
      <c r="D89" s="59" t="s">
        <v>241</v>
      </c>
      <c r="E89" s="59"/>
      <c r="F89" s="63"/>
      <c r="G89" s="73">
        <f t="shared" ref="G89:I92" si="42">G90</f>
        <v>4480</v>
      </c>
      <c r="H89" s="72">
        <f t="shared" si="42"/>
        <v>819.09</v>
      </c>
      <c r="I89" s="72">
        <f t="shared" si="42"/>
        <v>810.58</v>
      </c>
      <c r="J89" s="78">
        <f t="shared" si="27"/>
        <v>98.96104213212223</v>
      </c>
      <c r="K89" s="78">
        <f t="shared" si="28"/>
        <v>18.093303571428574</v>
      </c>
    </row>
    <row r="90" spans="1:11" ht="24" x14ac:dyDescent="0.25">
      <c r="A90" s="67" t="s">
        <v>623</v>
      </c>
      <c r="B90" s="54">
        <v>701</v>
      </c>
      <c r="C90" s="53" t="s">
        <v>60</v>
      </c>
      <c r="D90" s="53" t="s">
        <v>241</v>
      </c>
      <c r="E90" s="53" t="s">
        <v>88</v>
      </c>
      <c r="F90" s="54"/>
      <c r="G90" s="72">
        <f>G91+G94</f>
        <v>4480</v>
      </c>
      <c r="H90" s="72">
        <f t="shared" ref="H90:I90" si="43">H91+H94</f>
        <v>819.09</v>
      </c>
      <c r="I90" s="72">
        <f t="shared" si="43"/>
        <v>810.58</v>
      </c>
      <c r="J90" s="78">
        <f t="shared" si="27"/>
        <v>98.96104213212223</v>
      </c>
      <c r="K90" s="78">
        <f t="shared" si="28"/>
        <v>18.093303571428574</v>
      </c>
    </row>
    <row r="91" spans="1:11" ht="24" x14ac:dyDescent="0.25">
      <c r="A91" s="56" t="s">
        <v>607</v>
      </c>
      <c r="B91" s="54">
        <v>701</v>
      </c>
      <c r="C91" s="53" t="s">
        <v>60</v>
      </c>
      <c r="D91" s="53" t="s">
        <v>241</v>
      </c>
      <c r="E91" s="53" t="s">
        <v>221</v>
      </c>
      <c r="F91" s="54"/>
      <c r="G91" s="72">
        <f t="shared" si="42"/>
        <v>3430</v>
      </c>
      <c r="H91" s="72">
        <f t="shared" si="42"/>
        <v>789.09</v>
      </c>
      <c r="I91" s="72">
        <f t="shared" si="42"/>
        <v>789.09</v>
      </c>
      <c r="J91" s="78">
        <f t="shared" si="27"/>
        <v>100</v>
      </c>
      <c r="K91" s="78">
        <f t="shared" si="28"/>
        <v>23.005539358600586</v>
      </c>
    </row>
    <row r="92" spans="1:11" x14ac:dyDescent="0.25">
      <c r="A92" s="57" t="s">
        <v>40</v>
      </c>
      <c r="B92" s="54">
        <v>701</v>
      </c>
      <c r="C92" s="53" t="s">
        <v>60</v>
      </c>
      <c r="D92" s="53" t="s">
        <v>241</v>
      </c>
      <c r="E92" s="53" t="s">
        <v>220</v>
      </c>
      <c r="F92" s="54"/>
      <c r="G92" s="72">
        <f t="shared" si="42"/>
        <v>3430</v>
      </c>
      <c r="H92" s="72">
        <f t="shared" si="42"/>
        <v>789.09</v>
      </c>
      <c r="I92" s="72">
        <f t="shared" si="42"/>
        <v>789.09</v>
      </c>
      <c r="J92" s="78">
        <f t="shared" si="27"/>
        <v>100</v>
      </c>
      <c r="K92" s="78">
        <f t="shared" si="28"/>
        <v>23.005539358600586</v>
      </c>
    </row>
    <row r="93" spans="1:11" ht="24" x14ac:dyDescent="0.25">
      <c r="A93" s="56" t="s">
        <v>23</v>
      </c>
      <c r="B93" s="54">
        <v>701</v>
      </c>
      <c r="C93" s="53" t="s">
        <v>60</v>
      </c>
      <c r="D93" s="53" t="s">
        <v>241</v>
      </c>
      <c r="E93" s="53" t="s">
        <v>220</v>
      </c>
      <c r="F93" s="54">
        <v>200</v>
      </c>
      <c r="G93" s="72">
        <v>3430</v>
      </c>
      <c r="H93" s="72">
        <v>789.09</v>
      </c>
      <c r="I93" s="72">
        <v>789.09</v>
      </c>
      <c r="J93" s="78">
        <f t="shared" si="27"/>
        <v>100</v>
      </c>
      <c r="K93" s="78">
        <f t="shared" si="28"/>
        <v>23.005539358600586</v>
      </c>
    </row>
    <row r="94" spans="1:11" ht="39" customHeight="1" x14ac:dyDescent="0.25">
      <c r="A94" s="56" t="s">
        <v>619</v>
      </c>
      <c r="B94" s="54">
        <v>701</v>
      </c>
      <c r="C94" s="53" t="s">
        <v>60</v>
      </c>
      <c r="D94" s="53" t="s">
        <v>241</v>
      </c>
      <c r="E94" s="53" t="s">
        <v>87</v>
      </c>
      <c r="F94" s="54"/>
      <c r="G94" s="72">
        <f>G95</f>
        <v>1050</v>
      </c>
      <c r="H94" s="72">
        <f t="shared" ref="H94:I94" si="44">H95</f>
        <v>30</v>
      </c>
      <c r="I94" s="72">
        <f t="shared" si="44"/>
        <v>21.49</v>
      </c>
      <c r="J94" s="78">
        <f t="shared" si="27"/>
        <v>71.633333333333326</v>
      </c>
      <c r="K94" s="78">
        <f t="shared" si="28"/>
        <v>2.0466666666666664</v>
      </c>
    </row>
    <row r="95" spans="1:11" x14ac:dyDescent="0.25">
      <c r="A95" s="57" t="s">
        <v>40</v>
      </c>
      <c r="B95" s="54">
        <v>701</v>
      </c>
      <c r="C95" s="53" t="s">
        <v>60</v>
      </c>
      <c r="D95" s="53" t="s">
        <v>241</v>
      </c>
      <c r="E95" s="53" t="s">
        <v>86</v>
      </c>
      <c r="F95" s="54"/>
      <c r="G95" s="72">
        <f>G96</f>
        <v>1050</v>
      </c>
      <c r="H95" s="72">
        <f t="shared" ref="H95:I95" si="45">H96</f>
        <v>30</v>
      </c>
      <c r="I95" s="72">
        <f t="shared" si="45"/>
        <v>21.49</v>
      </c>
      <c r="J95" s="78">
        <f t="shared" si="27"/>
        <v>71.633333333333326</v>
      </c>
      <c r="K95" s="78">
        <f t="shared" si="28"/>
        <v>2.0466666666666664</v>
      </c>
    </row>
    <row r="96" spans="1:11" ht="24" x14ac:dyDescent="0.25">
      <c r="A96" s="56" t="s">
        <v>23</v>
      </c>
      <c r="B96" s="54">
        <v>701</v>
      </c>
      <c r="C96" s="53" t="s">
        <v>60</v>
      </c>
      <c r="D96" s="53" t="s">
        <v>241</v>
      </c>
      <c r="E96" s="53" t="s">
        <v>86</v>
      </c>
      <c r="F96" s="54">
        <v>200</v>
      </c>
      <c r="G96" s="72">
        <v>1050</v>
      </c>
      <c r="H96" s="72">
        <v>30</v>
      </c>
      <c r="I96" s="72">
        <v>21.49</v>
      </c>
      <c r="J96" s="78">
        <f t="shared" si="27"/>
        <v>71.633333333333326</v>
      </c>
      <c r="K96" s="78">
        <f t="shared" si="28"/>
        <v>2.0466666666666664</v>
      </c>
    </row>
    <row r="97" spans="1:11" x14ac:dyDescent="0.25">
      <c r="A97" s="58" t="s">
        <v>34</v>
      </c>
      <c r="B97" s="63">
        <v>701</v>
      </c>
      <c r="C97" s="59" t="s">
        <v>3</v>
      </c>
      <c r="D97" s="59"/>
      <c r="E97" s="59"/>
      <c r="F97" s="63"/>
      <c r="G97" s="73">
        <f>G98+G108</f>
        <v>15918.82</v>
      </c>
      <c r="H97" s="72">
        <f>H98+H108</f>
        <v>10225.549999999999</v>
      </c>
      <c r="I97" s="72">
        <f>I98+I108</f>
        <v>10175.019999999999</v>
      </c>
      <c r="J97" s="78">
        <f t="shared" si="27"/>
        <v>99.505845651334155</v>
      </c>
      <c r="K97" s="78">
        <f t="shared" si="28"/>
        <v>63.918179865090494</v>
      </c>
    </row>
    <row r="98" spans="1:11" x14ac:dyDescent="0.25">
      <c r="A98" s="58" t="s">
        <v>240</v>
      </c>
      <c r="B98" s="63">
        <v>701</v>
      </c>
      <c r="C98" s="59" t="s">
        <v>3</v>
      </c>
      <c r="D98" s="59" t="s">
        <v>4</v>
      </c>
      <c r="E98" s="59"/>
      <c r="F98" s="63"/>
      <c r="G98" s="73">
        <f>G99</f>
        <v>15491.619999999999</v>
      </c>
      <c r="H98" s="148">
        <f t="shared" ref="H98:I98" si="46">H99</f>
        <v>10159.81</v>
      </c>
      <c r="I98" s="148">
        <f t="shared" si="46"/>
        <v>10150.81</v>
      </c>
      <c r="J98" s="78">
        <f t="shared" si="27"/>
        <v>99.911415666237858</v>
      </c>
      <c r="K98" s="78">
        <f t="shared" si="28"/>
        <v>65.524522290115556</v>
      </c>
    </row>
    <row r="99" spans="1:11" x14ac:dyDescent="0.25">
      <c r="A99" s="52" t="s">
        <v>13</v>
      </c>
      <c r="B99" s="54">
        <v>701</v>
      </c>
      <c r="C99" s="53" t="s">
        <v>3</v>
      </c>
      <c r="D99" s="53" t="s">
        <v>4</v>
      </c>
      <c r="E99" s="53" t="s">
        <v>12</v>
      </c>
      <c r="F99" s="54"/>
      <c r="G99" s="72">
        <f>G100+G103</f>
        <v>15491.619999999999</v>
      </c>
      <c r="H99" s="72">
        <f>H100+H103</f>
        <v>10159.81</v>
      </c>
      <c r="I99" s="72">
        <f t="shared" ref="I99" si="47">I100+I103</f>
        <v>10150.81</v>
      </c>
      <c r="J99" s="78">
        <f t="shared" si="27"/>
        <v>99.911415666237858</v>
      </c>
      <c r="K99" s="78">
        <f t="shared" si="28"/>
        <v>65.524522290115556</v>
      </c>
    </row>
    <row r="100" spans="1:11" ht="24" x14ac:dyDescent="0.25">
      <c r="A100" s="52" t="s">
        <v>11</v>
      </c>
      <c r="B100" s="54">
        <v>701</v>
      </c>
      <c r="C100" s="53" t="s">
        <v>3</v>
      </c>
      <c r="D100" s="53" t="s">
        <v>4</v>
      </c>
      <c r="E100" s="54">
        <v>9720000</v>
      </c>
      <c r="F100" s="54"/>
      <c r="G100" s="72">
        <f t="shared" ref="G100:I101" si="48">G101</f>
        <v>11.4</v>
      </c>
      <c r="H100" s="72">
        <f t="shared" si="48"/>
        <v>11.4</v>
      </c>
      <c r="I100" s="72">
        <f t="shared" si="48"/>
        <v>2.4</v>
      </c>
      <c r="J100" s="78">
        <f t="shared" si="27"/>
        <v>21.052631578947366</v>
      </c>
      <c r="K100" s="78">
        <f t="shared" si="28"/>
        <v>21.052631578947366</v>
      </c>
    </row>
    <row r="101" spans="1:11" ht="60" x14ac:dyDescent="0.25">
      <c r="A101" s="56" t="s">
        <v>239</v>
      </c>
      <c r="B101" s="54">
        <v>701</v>
      </c>
      <c r="C101" s="53" t="s">
        <v>3</v>
      </c>
      <c r="D101" s="53" t="s">
        <v>4</v>
      </c>
      <c r="E101" s="54">
        <v>9727057</v>
      </c>
      <c r="F101" s="54"/>
      <c r="G101" s="72">
        <f t="shared" si="48"/>
        <v>11.4</v>
      </c>
      <c r="H101" s="72">
        <f t="shared" si="48"/>
        <v>11.4</v>
      </c>
      <c r="I101" s="72">
        <f t="shared" si="48"/>
        <v>2.4</v>
      </c>
      <c r="J101" s="78">
        <f t="shared" si="27"/>
        <v>21.052631578947366</v>
      </c>
      <c r="K101" s="78">
        <f t="shared" si="28"/>
        <v>21.052631578947366</v>
      </c>
    </row>
    <row r="102" spans="1:11" ht="24" x14ac:dyDescent="0.25">
      <c r="A102" s="56" t="s">
        <v>23</v>
      </c>
      <c r="B102" s="54">
        <v>701</v>
      </c>
      <c r="C102" s="53" t="s">
        <v>3</v>
      </c>
      <c r="D102" s="53" t="s">
        <v>4</v>
      </c>
      <c r="E102" s="54">
        <v>9727057</v>
      </c>
      <c r="F102" s="54">
        <v>200</v>
      </c>
      <c r="G102" s="72">
        <v>11.4</v>
      </c>
      <c r="H102" s="72">
        <v>11.4</v>
      </c>
      <c r="I102" s="72">
        <v>2.4</v>
      </c>
      <c r="J102" s="78">
        <f t="shared" si="27"/>
        <v>21.052631578947366</v>
      </c>
      <c r="K102" s="78">
        <f t="shared" si="28"/>
        <v>21.052631578947366</v>
      </c>
    </row>
    <row r="103" spans="1:11" ht="24" x14ac:dyDescent="0.25">
      <c r="A103" s="57" t="s">
        <v>76</v>
      </c>
      <c r="B103" s="54">
        <v>701</v>
      </c>
      <c r="C103" s="53" t="s">
        <v>3</v>
      </c>
      <c r="D103" s="53" t="s">
        <v>4</v>
      </c>
      <c r="E103" s="53" t="s">
        <v>75</v>
      </c>
      <c r="F103" s="53"/>
      <c r="G103" s="72">
        <f>G106+G104</f>
        <v>15480.22</v>
      </c>
      <c r="H103" s="72">
        <f>H106+H104</f>
        <v>10148.41</v>
      </c>
      <c r="I103" s="72">
        <f t="shared" ref="I103" si="49">I106+I104</f>
        <v>10148.41</v>
      </c>
      <c r="J103" s="78">
        <f t="shared" si="27"/>
        <v>100</v>
      </c>
      <c r="K103" s="78">
        <f t="shared" si="28"/>
        <v>65.557272441864527</v>
      </c>
    </row>
    <row r="104" spans="1:11" ht="48" x14ac:dyDescent="0.25">
      <c r="A104" s="56" t="s">
        <v>18</v>
      </c>
      <c r="B104" s="54">
        <v>701</v>
      </c>
      <c r="C104" s="53" t="s">
        <v>3</v>
      </c>
      <c r="D104" s="53" t="s">
        <v>4</v>
      </c>
      <c r="E104" s="53" t="s">
        <v>466</v>
      </c>
      <c r="F104" s="53"/>
      <c r="G104" s="72">
        <f>G105</f>
        <v>190.3</v>
      </c>
      <c r="H104" s="72">
        <f>H105</f>
        <v>190.3</v>
      </c>
      <c r="I104" s="72">
        <f t="shared" ref="I104" si="50">I105</f>
        <v>190.3</v>
      </c>
      <c r="J104" s="78">
        <f t="shared" si="27"/>
        <v>100</v>
      </c>
      <c r="K104" s="78">
        <f t="shared" si="28"/>
        <v>100</v>
      </c>
    </row>
    <row r="105" spans="1:11" ht="24" x14ac:dyDescent="0.25">
      <c r="A105" s="56" t="s">
        <v>73</v>
      </c>
      <c r="B105" s="54">
        <v>701</v>
      </c>
      <c r="C105" s="53" t="s">
        <v>3</v>
      </c>
      <c r="D105" s="53" t="s">
        <v>4</v>
      </c>
      <c r="E105" s="53" t="s">
        <v>466</v>
      </c>
      <c r="F105" s="53" t="s">
        <v>71</v>
      </c>
      <c r="G105" s="72">
        <v>190.3</v>
      </c>
      <c r="H105" s="72">
        <v>190.3</v>
      </c>
      <c r="I105" s="72">
        <v>190.3</v>
      </c>
      <c r="J105" s="78">
        <f t="shared" si="27"/>
        <v>100</v>
      </c>
      <c r="K105" s="78">
        <f t="shared" si="28"/>
        <v>100</v>
      </c>
    </row>
    <row r="106" spans="1:11" ht="48" x14ac:dyDescent="0.25">
      <c r="A106" s="56" t="s">
        <v>25</v>
      </c>
      <c r="B106" s="54">
        <v>701</v>
      </c>
      <c r="C106" s="53" t="s">
        <v>3</v>
      </c>
      <c r="D106" s="53" t="s">
        <v>4</v>
      </c>
      <c r="E106" s="53" t="s">
        <v>74</v>
      </c>
      <c r="F106" s="53"/>
      <c r="G106" s="72">
        <f>G107</f>
        <v>15289.92</v>
      </c>
      <c r="H106" s="72">
        <f>H107</f>
        <v>9958.11</v>
      </c>
      <c r="I106" s="72">
        <f t="shared" ref="I106" si="51">I107</f>
        <v>9958.11</v>
      </c>
      <c r="J106" s="78">
        <f t="shared" si="27"/>
        <v>100</v>
      </c>
      <c r="K106" s="78">
        <f t="shared" si="28"/>
        <v>65.128594525020418</v>
      </c>
    </row>
    <row r="107" spans="1:11" ht="24" x14ac:dyDescent="0.25">
      <c r="A107" s="56" t="s">
        <v>73</v>
      </c>
      <c r="B107" s="54">
        <v>701</v>
      </c>
      <c r="C107" s="53" t="s">
        <v>3</v>
      </c>
      <c r="D107" s="53" t="s">
        <v>4</v>
      </c>
      <c r="E107" s="53" t="s">
        <v>74</v>
      </c>
      <c r="F107" s="53" t="s">
        <v>71</v>
      </c>
      <c r="G107" s="72">
        <v>15289.92</v>
      </c>
      <c r="H107" s="72">
        <v>9958.11</v>
      </c>
      <c r="I107" s="72">
        <v>9958.11</v>
      </c>
      <c r="J107" s="78">
        <f t="shared" si="27"/>
        <v>100</v>
      </c>
      <c r="K107" s="78">
        <f t="shared" si="28"/>
        <v>65.128594525020418</v>
      </c>
    </row>
    <row r="108" spans="1:11" x14ac:dyDescent="0.25">
      <c r="A108" s="58" t="s">
        <v>33</v>
      </c>
      <c r="B108" s="63">
        <v>701</v>
      </c>
      <c r="C108" s="59" t="s">
        <v>3</v>
      </c>
      <c r="D108" s="59" t="s">
        <v>16</v>
      </c>
      <c r="E108" s="59"/>
      <c r="F108" s="63"/>
      <c r="G108" s="73">
        <f>G109+G116</f>
        <v>427.2</v>
      </c>
      <c r="H108" s="72">
        <f>H109+H116</f>
        <v>65.739999999999995</v>
      </c>
      <c r="I108" s="72">
        <f t="shared" ref="I108" si="52">I109+I116</f>
        <v>24.21</v>
      </c>
      <c r="J108" s="78">
        <f t="shared" si="27"/>
        <v>36.826893824155768</v>
      </c>
      <c r="K108" s="78">
        <f t="shared" si="28"/>
        <v>5.6671348314606744</v>
      </c>
    </row>
    <row r="109" spans="1:11" ht="24" x14ac:dyDescent="0.25">
      <c r="A109" s="56" t="s">
        <v>624</v>
      </c>
      <c r="B109" s="54">
        <v>701</v>
      </c>
      <c r="C109" s="53" t="s">
        <v>3</v>
      </c>
      <c r="D109" s="53" t="s">
        <v>16</v>
      </c>
      <c r="E109" s="53" t="s">
        <v>238</v>
      </c>
      <c r="F109" s="54"/>
      <c r="G109" s="72">
        <f>G110+G113</f>
        <v>358</v>
      </c>
      <c r="H109" s="72">
        <f>H110+H113</f>
        <v>0</v>
      </c>
      <c r="I109" s="72">
        <f t="shared" ref="I109" si="53">I110+I113</f>
        <v>0</v>
      </c>
      <c r="J109" s="78"/>
      <c r="K109" s="78">
        <f t="shared" si="28"/>
        <v>0</v>
      </c>
    </row>
    <row r="110" spans="1:11" ht="36" x14ac:dyDescent="0.25">
      <c r="A110" s="60" t="s">
        <v>608</v>
      </c>
      <c r="B110" s="54">
        <v>701</v>
      </c>
      <c r="C110" s="53" t="s">
        <v>3</v>
      </c>
      <c r="D110" s="53" t="s">
        <v>16</v>
      </c>
      <c r="E110" s="53" t="s">
        <v>237</v>
      </c>
      <c r="F110" s="54"/>
      <c r="G110" s="72">
        <f t="shared" ref="G110:I111" si="54">G111</f>
        <v>258</v>
      </c>
      <c r="H110" s="72">
        <f t="shared" si="54"/>
        <v>0</v>
      </c>
      <c r="I110" s="72">
        <f t="shared" si="54"/>
        <v>0</v>
      </c>
      <c r="J110" s="78"/>
      <c r="K110" s="78">
        <f t="shared" si="28"/>
        <v>0</v>
      </c>
    </row>
    <row r="111" spans="1:11" x14ac:dyDescent="0.25">
      <c r="A111" s="64" t="s">
        <v>40</v>
      </c>
      <c r="B111" s="54">
        <v>701</v>
      </c>
      <c r="C111" s="53" t="s">
        <v>3</v>
      </c>
      <c r="D111" s="53" t="s">
        <v>16</v>
      </c>
      <c r="E111" s="53" t="s">
        <v>236</v>
      </c>
      <c r="F111" s="54"/>
      <c r="G111" s="72">
        <f t="shared" si="54"/>
        <v>258</v>
      </c>
      <c r="H111" s="72">
        <f t="shared" si="54"/>
        <v>0</v>
      </c>
      <c r="I111" s="72">
        <f t="shared" si="54"/>
        <v>0</v>
      </c>
      <c r="J111" s="78"/>
      <c r="K111" s="78">
        <f t="shared" si="28"/>
        <v>0</v>
      </c>
    </row>
    <row r="112" spans="1:11" ht="24" x14ac:dyDescent="0.25">
      <c r="A112" s="60" t="s">
        <v>23</v>
      </c>
      <c r="B112" s="54">
        <v>701</v>
      </c>
      <c r="C112" s="53" t="s">
        <v>3</v>
      </c>
      <c r="D112" s="53" t="s">
        <v>16</v>
      </c>
      <c r="E112" s="53" t="s">
        <v>236</v>
      </c>
      <c r="F112" s="54">
        <v>200</v>
      </c>
      <c r="G112" s="79">
        <v>258</v>
      </c>
      <c r="H112" s="79">
        <v>0</v>
      </c>
      <c r="I112" s="72">
        <v>0</v>
      </c>
      <c r="J112" s="78"/>
      <c r="K112" s="78">
        <f t="shared" si="28"/>
        <v>0</v>
      </c>
    </row>
    <row r="113" spans="1:11" ht="24" x14ac:dyDescent="0.25">
      <c r="A113" s="60" t="s">
        <v>609</v>
      </c>
      <c r="B113" s="54">
        <v>701</v>
      </c>
      <c r="C113" s="53" t="s">
        <v>3</v>
      </c>
      <c r="D113" s="53" t="s">
        <v>16</v>
      </c>
      <c r="E113" s="53" t="s">
        <v>235</v>
      </c>
      <c r="F113" s="54"/>
      <c r="G113" s="72">
        <f t="shared" ref="G113:I114" si="55">G114</f>
        <v>100</v>
      </c>
      <c r="H113" s="72">
        <f t="shared" si="55"/>
        <v>0</v>
      </c>
      <c r="I113" s="72">
        <f t="shared" si="55"/>
        <v>0</v>
      </c>
      <c r="J113" s="78"/>
      <c r="K113" s="78">
        <f t="shared" si="28"/>
        <v>0</v>
      </c>
    </row>
    <row r="114" spans="1:11" x14ac:dyDescent="0.25">
      <c r="A114" s="64" t="s">
        <v>40</v>
      </c>
      <c r="B114" s="54">
        <v>701</v>
      </c>
      <c r="C114" s="53" t="s">
        <v>3</v>
      </c>
      <c r="D114" s="53" t="s">
        <v>16</v>
      </c>
      <c r="E114" s="53" t="s">
        <v>234</v>
      </c>
      <c r="F114" s="54"/>
      <c r="G114" s="72">
        <f t="shared" si="55"/>
        <v>100</v>
      </c>
      <c r="H114" s="72">
        <f t="shared" si="55"/>
        <v>0</v>
      </c>
      <c r="I114" s="72">
        <f t="shared" si="55"/>
        <v>0</v>
      </c>
      <c r="J114" s="78"/>
      <c r="K114" s="78">
        <f t="shared" si="28"/>
        <v>0</v>
      </c>
    </row>
    <row r="115" spans="1:11" ht="24" x14ac:dyDescent="0.25">
      <c r="A115" s="56" t="s">
        <v>23</v>
      </c>
      <c r="B115" s="54">
        <v>701</v>
      </c>
      <c r="C115" s="53" t="s">
        <v>3</v>
      </c>
      <c r="D115" s="53" t="s">
        <v>16</v>
      </c>
      <c r="E115" s="53" t="s">
        <v>234</v>
      </c>
      <c r="F115" s="54">
        <v>200</v>
      </c>
      <c r="G115" s="72">
        <v>100</v>
      </c>
      <c r="H115" s="72">
        <v>0</v>
      </c>
      <c r="I115" s="72">
        <v>0</v>
      </c>
      <c r="J115" s="78"/>
      <c r="K115" s="78">
        <f t="shared" si="28"/>
        <v>0</v>
      </c>
    </row>
    <row r="116" spans="1:11" x14ac:dyDescent="0.25">
      <c r="A116" s="52" t="s">
        <v>13</v>
      </c>
      <c r="B116" s="54">
        <v>701</v>
      </c>
      <c r="C116" s="53" t="s">
        <v>3</v>
      </c>
      <c r="D116" s="53" t="s">
        <v>16</v>
      </c>
      <c r="E116" s="53" t="s">
        <v>12</v>
      </c>
      <c r="F116" s="54"/>
      <c r="G116" s="72">
        <f>G117</f>
        <v>69.2</v>
      </c>
      <c r="H116" s="72">
        <f>H117</f>
        <v>65.739999999999995</v>
      </c>
      <c r="I116" s="72">
        <f t="shared" ref="I116:I117" si="56">I117</f>
        <v>24.21</v>
      </c>
      <c r="J116" s="78">
        <f t="shared" si="27"/>
        <v>36.826893824155768</v>
      </c>
      <c r="K116" s="78">
        <f t="shared" si="28"/>
        <v>34.985549132947973</v>
      </c>
    </row>
    <row r="117" spans="1:11" ht="24" x14ac:dyDescent="0.25">
      <c r="A117" s="52" t="s">
        <v>11</v>
      </c>
      <c r="B117" s="54">
        <v>701</v>
      </c>
      <c r="C117" s="53" t="s">
        <v>3</v>
      </c>
      <c r="D117" s="53" t="s">
        <v>16</v>
      </c>
      <c r="E117" s="53" t="s">
        <v>10</v>
      </c>
      <c r="F117" s="54"/>
      <c r="G117" s="72">
        <f>G118</f>
        <v>69.2</v>
      </c>
      <c r="H117" s="72">
        <f t="shared" ref="H117" si="57">H118</f>
        <v>65.739999999999995</v>
      </c>
      <c r="I117" s="72">
        <f t="shared" si="56"/>
        <v>24.21</v>
      </c>
      <c r="J117" s="78">
        <f t="shared" si="27"/>
        <v>36.826893824155768</v>
      </c>
      <c r="K117" s="78">
        <f t="shared" si="28"/>
        <v>34.985549132947973</v>
      </c>
    </row>
    <row r="118" spans="1:11" ht="72" x14ac:dyDescent="0.25">
      <c r="A118" s="56" t="s">
        <v>233</v>
      </c>
      <c r="B118" s="54">
        <v>701</v>
      </c>
      <c r="C118" s="53" t="s">
        <v>3</v>
      </c>
      <c r="D118" s="53" t="s">
        <v>16</v>
      </c>
      <c r="E118" s="53" t="s">
        <v>232</v>
      </c>
      <c r="F118" s="54"/>
      <c r="G118" s="72">
        <f>SUM(G119:G120)</f>
        <v>69.2</v>
      </c>
      <c r="H118" s="72">
        <f t="shared" ref="H118:I118" si="58">SUM(H119:H120)</f>
        <v>65.739999999999995</v>
      </c>
      <c r="I118" s="72">
        <f t="shared" si="58"/>
        <v>24.21</v>
      </c>
      <c r="J118" s="78">
        <f t="shared" si="27"/>
        <v>36.826893824155768</v>
      </c>
      <c r="K118" s="78">
        <f t="shared" si="28"/>
        <v>34.985549132947973</v>
      </c>
    </row>
    <row r="119" spans="1:11" ht="60" x14ac:dyDescent="0.25">
      <c r="A119" s="56" t="s">
        <v>17</v>
      </c>
      <c r="B119" s="54">
        <v>701</v>
      </c>
      <c r="C119" s="53" t="s">
        <v>3</v>
      </c>
      <c r="D119" s="53" t="s">
        <v>16</v>
      </c>
      <c r="E119" s="53" t="s">
        <v>232</v>
      </c>
      <c r="F119" s="54">
        <v>100</v>
      </c>
      <c r="G119" s="72">
        <v>69.2</v>
      </c>
      <c r="H119" s="72">
        <v>65.739999999999995</v>
      </c>
      <c r="I119" s="72">
        <v>24.21</v>
      </c>
      <c r="J119" s="78">
        <f t="shared" ref="J119:J165" si="59">I119/H119*100</f>
        <v>36.826893824155768</v>
      </c>
      <c r="K119" s="78">
        <f t="shared" ref="K119:K165" si="60">I119/G119*100</f>
        <v>34.985549132947973</v>
      </c>
    </row>
    <row r="120" spans="1:11" ht="24" x14ac:dyDescent="0.25">
      <c r="A120" s="56" t="s">
        <v>23</v>
      </c>
      <c r="B120" s="54">
        <v>701</v>
      </c>
      <c r="C120" s="53" t="s">
        <v>3</v>
      </c>
      <c r="D120" s="53" t="s">
        <v>16</v>
      </c>
      <c r="E120" s="53" t="s">
        <v>232</v>
      </c>
      <c r="F120" s="54">
        <v>200</v>
      </c>
      <c r="G120" s="72"/>
      <c r="H120" s="72"/>
      <c r="I120" s="72"/>
      <c r="J120" s="78"/>
      <c r="K120" s="78"/>
    </row>
    <row r="121" spans="1:11" x14ac:dyDescent="0.25">
      <c r="A121" s="58" t="s">
        <v>102</v>
      </c>
      <c r="B121" s="63">
        <v>701</v>
      </c>
      <c r="C121" s="59" t="s">
        <v>72</v>
      </c>
      <c r="D121" s="59"/>
      <c r="E121" s="59"/>
      <c r="F121" s="63"/>
      <c r="G121" s="73">
        <f>G126+G122</f>
        <v>77080</v>
      </c>
      <c r="H121" s="148">
        <f t="shared" ref="H121:I121" si="61">H126+H122</f>
        <v>300</v>
      </c>
      <c r="I121" s="148">
        <f t="shared" si="61"/>
        <v>300</v>
      </c>
      <c r="J121" s="78">
        <f t="shared" si="59"/>
        <v>100</v>
      </c>
      <c r="K121" s="78">
        <f t="shared" si="60"/>
        <v>0.38920601971977165</v>
      </c>
    </row>
    <row r="122" spans="1:11" x14ac:dyDescent="0.25">
      <c r="A122" s="138" t="s">
        <v>90</v>
      </c>
      <c r="B122" s="134">
        <v>701</v>
      </c>
      <c r="C122" s="59" t="s">
        <v>72</v>
      </c>
      <c r="D122" s="59" t="s">
        <v>60</v>
      </c>
      <c r="E122" s="59"/>
      <c r="F122" s="134"/>
      <c r="G122" s="135">
        <f>G123</f>
        <v>300</v>
      </c>
      <c r="H122" s="148">
        <f t="shared" ref="H122:I124" si="62">H123</f>
        <v>300</v>
      </c>
      <c r="I122" s="148">
        <f t="shared" si="62"/>
        <v>300</v>
      </c>
      <c r="J122" s="78">
        <f t="shared" si="59"/>
        <v>100</v>
      </c>
      <c r="K122" s="78">
        <f t="shared" si="60"/>
        <v>100</v>
      </c>
    </row>
    <row r="123" spans="1:11" ht="36" x14ac:dyDescent="0.25">
      <c r="A123" s="57" t="s">
        <v>252</v>
      </c>
      <c r="B123" s="137">
        <v>701</v>
      </c>
      <c r="C123" s="136" t="s">
        <v>72</v>
      </c>
      <c r="D123" s="136" t="s">
        <v>60</v>
      </c>
      <c r="E123" s="136" t="s">
        <v>251</v>
      </c>
      <c r="F123" s="137"/>
      <c r="G123" s="72">
        <f>G124</f>
        <v>300</v>
      </c>
      <c r="H123" s="72">
        <f t="shared" si="62"/>
        <v>300</v>
      </c>
      <c r="I123" s="72">
        <f t="shared" si="62"/>
        <v>300</v>
      </c>
      <c r="J123" s="78">
        <f t="shared" si="59"/>
        <v>100</v>
      </c>
      <c r="K123" s="78">
        <f t="shared" si="60"/>
        <v>100</v>
      </c>
    </row>
    <row r="124" spans="1:11" x14ac:dyDescent="0.25">
      <c r="A124" s="68" t="s">
        <v>84</v>
      </c>
      <c r="B124" s="137">
        <v>701</v>
      </c>
      <c r="C124" s="136" t="s">
        <v>72</v>
      </c>
      <c r="D124" s="136" t="s">
        <v>60</v>
      </c>
      <c r="E124" s="136" t="s">
        <v>695</v>
      </c>
      <c r="F124" s="137"/>
      <c r="G124" s="72">
        <f>G125</f>
        <v>300</v>
      </c>
      <c r="H124" s="72">
        <f t="shared" si="62"/>
        <v>300</v>
      </c>
      <c r="I124" s="72">
        <f t="shared" si="62"/>
        <v>300</v>
      </c>
      <c r="J124" s="78">
        <f t="shared" si="59"/>
        <v>100</v>
      </c>
      <c r="K124" s="78">
        <f t="shared" si="60"/>
        <v>100</v>
      </c>
    </row>
    <row r="125" spans="1:11" ht="24" x14ac:dyDescent="0.25">
      <c r="A125" s="90" t="s">
        <v>73</v>
      </c>
      <c r="B125" s="137">
        <v>701</v>
      </c>
      <c r="C125" s="136" t="s">
        <v>72</v>
      </c>
      <c r="D125" s="136" t="s">
        <v>60</v>
      </c>
      <c r="E125" s="136" t="s">
        <v>695</v>
      </c>
      <c r="F125" s="137">
        <v>600</v>
      </c>
      <c r="G125" s="72">
        <v>300</v>
      </c>
      <c r="H125" s="72">
        <v>300</v>
      </c>
      <c r="I125" s="72">
        <v>300</v>
      </c>
      <c r="J125" s="78">
        <f t="shared" si="59"/>
        <v>100</v>
      </c>
      <c r="K125" s="78">
        <f t="shared" si="60"/>
        <v>100</v>
      </c>
    </row>
    <row r="126" spans="1:11" ht="24" x14ac:dyDescent="0.25">
      <c r="A126" s="58" t="s">
        <v>82</v>
      </c>
      <c r="B126" s="63">
        <v>701</v>
      </c>
      <c r="C126" s="59" t="s">
        <v>72</v>
      </c>
      <c r="D126" s="59" t="s">
        <v>72</v>
      </c>
      <c r="E126" s="59"/>
      <c r="F126" s="63"/>
      <c r="G126" s="73">
        <f>G127</f>
        <v>76780</v>
      </c>
      <c r="H126" s="148">
        <f t="shared" ref="H126:I126" si="63">H127</f>
        <v>0</v>
      </c>
      <c r="I126" s="148">
        <f t="shared" si="63"/>
        <v>0</v>
      </c>
      <c r="J126" s="78"/>
      <c r="K126" s="78">
        <f t="shared" si="60"/>
        <v>0</v>
      </c>
    </row>
    <row r="127" spans="1:11" ht="24" x14ac:dyDescent="0.25">
      <c r="A127" s="67" t="s">
        <v>623</v>
      </c>
      <c r="B127" s="54">
        <v>701</v>
      </c>
      <c r="C127" s="53" t="s">
        <v>72</v>
      </c>
      <c r="D127" s="53" t="s">
        <v>72</v>
      </c>
      <c r="E127" s="53" t="s">
        <v>88</v>
      </c>
      <c r="F127" s="54"/>
      <c r="G127" s="72">
        <f t="shared" ref="G127:I129" si="64">G128</f>
        <v>76780</v>
      </c>
      <c r="H127" s="72">
        <f t="shared" si="64"/>
        <v>0</v>
      </c>
      <c r="I127" s="72">
        <f t="shared" si="64"/>
        <v>0</v>
      </c>
      <c r="J127" s="78"/>
      <c r="K127" s="78">
        <f t="shared" si="60"/>
        <v>0</v>
      </c>
    </row>
    <row r="128" spans="1:11" ht="36" x14ac:dyDescent="0.25">
      <c r="A128" s="90" t="s">
        <v>659</v>
      </c>
      <c r="B128" s="54">
        <v>701</v>
      </c>
      <c r="C128" s="53" t="s">
        <v>72</v>
      </c>
      <c r="D128" s="53" t="s">
        <v>72</v>
      </c>
      <c r="E128" s="53" t="s">
        <v>231</v>
      </c>
      <c r="F128" s="54"/>
      <c r="G128" s="72">
        <f>G129+G131</f>
        <v>76780</v>
      </c>
      <c r="H128" s="72">
        <f t="shared" ref="H128:I128" si="65">H129+H131</f>
        <v>0</v>
      </c>
      <c r="I128" s="72">
        <f t="shared" si="65"/>
        <v>0</v>
      </c>
      <c r="J128" s="78"/>
      <c r="K128" s="78">
        <f t="shared" si="60"/>
        <v>0</v>
      </c>
    </row>
    <row r="129" spans="1:11" ht="36" x14ac:dyDescent="0.25">
      <c r="A129" s="66" t="s">
        <v>96</v>
      </c>
      <c r="B129" s="54">
        <v>701</v>
      </c>
      <c r="C129" s="53" t="s">
        <v>72</v>
      </c>
      <c r="D129" s="53" t="s">
        <v>72</v>
      </c>
      <c r="E129" s="53" t="s">
        <v>230</v>
      </c>
      <c r="F129" s="54"/>
      <c r="G129" s="72">
        <f>G130</f>
        <v>500</v>
      </c>
      <c r="H129" s="72">
        <f>H130</f>
        <v>0</v>
      </c>
      <c r="I129" s="72">
        <f t="shared" si="64"/>
        <v>0</v>
      </c>
      <c r="J129" s="78"/>
      <c r="K129" s="78">
        <f t="shared" si="60"/>
        <v>0</v>
      </c>
    </row>
    <row r="130" spans="1:11" ht="24" x14ac:dyDescent="0.25">
      <c r="A130" s="56" t="s">
        <v>95</v>
      </c>
      <c r="B130" s="54">
        <v>701</v>
      </c>
      <c r="C130" s="53" t="s">
        <v>72</v>
      </c>
      <c r="D130" s="53" t="s">
        <v>72</v>
      </c>
      <c r="E130" s="53" t="s">
        <v>230</v>
      </c>
      <c r="F130" s="54">
        <v>400</v>
      </c>
      <c r="G130" s="72">
        <v>500</v>
      </c>
      <c r="H130" s="72">
        <v>0</v>
      </c>
      <c r="I130" s="72">
        <v>0</v>
      </c>
      <c r="J130" s="78"/>
      <c r="K130" s="78">
        <f t="shared" si="60"/>
        <v>0</v>
      </c>
    </row>
    <row r="131" spans="1:11" ht="24" x14ac:dyDescent="0.25">
      <c r="A131" s="90" t="s">
        <v>658</v>
      </c>
      <c r="B131" s="110">
        <v>701</v>
      </c>
      <c r="C131" s="109" t="s">
        <v>72</v>
      </c>
      <c r="D131" s="109" t="s">
        <v>72</v>
      </c>
      <c r="E131" s="109" t="s">
        <v>657</v>
      </c>
      <c r="F131" s="110"/>
      <c r="G131" s="72">
        <f>G132</f>
        <v>76280</v>
      </c>
      <c r="H131" s="72">
        <f t="shared" ref="H131:I131" si="66">H132</f>
        <v>0</v>
      </c>
      <c r="I131" s="72">
        <f t="shared" si="66"/>
        <v>0</v>
      </c>
      <c r="J131" s="78"/>
      <c r="K131" s="78">
        <f t="shared" si="60"/>
        <v>0</v>
      </c>
    </row>
    <row r="132" spans="1:11" ht="24" x14ac:dyDescent="0.25">
      <c r="A132" s="90" t="s">
        <v>95</v>
      </c>
      <c r="B132" s="110">
        <v>701</v>
      </c>
      <c r="C132" s="109" t="s">
        <v>72</v>
      </c>
      <c r="D132" s="109" t="s">
        <v>72</v>
      </c>
      <c r="E132" s="109" t="s">
        <v>657</v>
      </c>
      <c r="F132" s="110">
        <v>400</v>
      </c>
      <c r="G132" s="106">
        <v>76280</v>
      </c>
      <c r="H132" s="72">
        <v>0</v>
      </c>
      <c r="I132" s="72">
        <v>0</v>
      </c>
      <c r="J132" s="78"/>
      <c r="K132" s="78"/>
    </row>
    <row r="133" spans="1:11" x14ac:dyDescent="0.25">
      <c r="A133" s="58" t="s">
        <v>135</v>
      </c>
      <c r="B133" s="63">
        <v>701</v>
      </c>
      <c r="C133" s="59" t="s">
        <v>130</v>
      </c>
      <c r="D133" s="59"/>
      <c r="E133" s="59"/>
      <c r="F133" s="63"/>
      <c r="G133" s="73">
        <f>G134+G145</f>
        <v>304892.2831</v>
      </c>
      <c r="H133" s="72">
        <f>H134+H145</f>
        <v>14118.74</v>
      </c>
      <c r="I133" s="72">
        <f>I134+I145</f>
        <v>13110.75</v>
      </c>
      <c r="J133" s="78">
        <f t="shared" si="59"/>
        <v>92.860623540060942</v>
      </c>
      <c r="K133" s="78">
        <f t="shared" si="60"/>
        <v>4.3001252333106361</v>
      </c>
    </row>
    <row r="134" spans="1:11" x14ac:dyDescent="0.25">
      <c r="A134" s="58" t="s">
        <v>183</v>
      </c>
      <c r="B134" s="63">
        <v>701</v>
      </c>
      <c r="C134" s="59" t="s">
        <v>130</v>
      </c>
      <c r="D134" s="59" t="s">
        <v>36</v>
      </c>
      <c r="E134" s="59"/>
      <c r="F134" s="63"/>
      <c r="G134" s="73">
        <f t="shared" ref="G134:I135" si="67">G135</f>
        <v>302392.2831</v>
      </c>
      <c r="H134" s="72">
        <f t="shared" si="67"/>
        <v>12871.07</v>
      </c>
      <c r="I134" s="72">
        <f t="shared" si="67"/>
        <v>12843.02</v>
      </c>
      <c r="J134" s="78">
        <f t="shared" si="59"/>
        <v>99.782069400601515</v>
      </c>
      <c r="K134" s="78">
        <f t="shared" si="60"/>
        <v>4.2471388053751564</v>
      </c>
    </row>
    <row r="135" spans="1:11" x14ac:dyDescent="0.25">
      <c r="A135" s="52" t="s">
        <v>13</v>
      </c>
      <c r="B135" s="54">
        <v>701</v>
      </c>
      <c r="C135" s="53" t="s">
        <v>130</v>
      </c>
      <c r="D135" s="53" t="s">
        <v>36</v>
      </c>
      <c r="E135" s="53" t="s">
        <v>12</v>
      </c>
      <c r="F135" s="54"/>
      <c r="G135" s="72">
        <f t="shared" si="67"/>
        <v>302392.2831</v>
      </c>
      <c r="H135" s="72">
        <f t="shared" si="67"/>
        <v>12871.07</v>
      </c>
      <c r="I135" s="72">
        <f t="shared" si="67"/>
        <v>12843.02</v>
      </c>
      <c r="J135" s="78">
        <f t="shared" si="59"/>
        <v>99.782069400601515</v>
      </c>
      <c r="K135" s="78">
        <f t="shared" si="60"/>
        <v>4.2471388053751564</v>
      </c>
    </row>
    <row r="136" spans="1:11" ht="24" x14ac:dyDescent="0.25">
      <c r="A136" s="52" t="s">
        <v>11</v>
      </c>
      <c r="B136" s="54">
        <v>701</v>
      </c>
      <c r="C136" s="53" t="s">
        <v>130</v>
      </c>
      <c r="D136" s="53" t="s">
        <v>36</v>
      </c>
      <c r="E136" s="53" t="s">
        <v>10</v>
      </c>
      <c r="F136" s="54"/>
      <c r="G136" s="72">
        <f>G139+G142+G137</f>
        <v>302392.2831</v>
      </c>
      <c r="H136" s="72">
        <f t="shared" ref="H136:I136" si="68">H139+H142+H137</f>
        <v>12871.07</v>
      </c>
      <c r="I136" s="72">
        <f t="shared" si="68"/>
        <v>12843.02</v>
      </c>
      <c r="J136" s="78">
        <f t="shared" si="59"/>
        <v>99.782069400601515</v>
      </c>
      <c r="K136" s="78">
        <f t="shared" si="60"/>
        <v>4.2471388053751564</v>
      </c>
    </row>
    <row r="137" spans="1:11" ht="24" x14ac:dyDescent="0.25">
      <c r="A137" s="52" t="s">
        <v>503</v>
      </c>
      <c r="B137" s="54">
        <v>701</v>
      </c>
      <c r="C137" s="53" t="s">
        <v>130</v>
      </c>
      <c r="D137" s="53" t="s">
        <v>36</v>
      </c>
      <c r="E137" s="53" t="s">
        <v>502</v>
      </c>
      <c r="F137" s="54"/>
      <c r="G137" s="72">
        <f>G138</f>
        <v>11136.1</v>
      </c>
      <c r="H137" s="72">
        <f t="shared" ref="H137:I137" si="69">H138</f>
        <v>6964.22</v>
      </c>
      <c r="I137" s="72">
        <f t="shared" si="69"/>
        <v>6964.22</v>
      </c>
      <c r="J137" s="78">
        <f t="shared" si="59"/>
        <v>100</v>
      </c>
      <c r="K137" s="78">
        <f t="shared" si="60"/>
        <v>62.537333536875572</v>
      </c>
    </row>
    <row r="138" spans="1:11" ht="24" x14ac:dyDescent="0.25">
      <c r="A138" s="56" t="s">
        <v>95</v>
      </c>
      <c r="B138" s="54">
        <v>701</v>
      </c>
      <c r="C138" s="53" t="s">
        <v>130</v>
      </c>
      <c r="D138" s="53" t="s">
        <v>36</v>
      </c>
      <c r="E138" s="53" t="s">
        <v>502</v>
      </c>
      <c r="F138" s="54">
        <v>400</v>
      </c>
      <c r="G138" s="72">
        <v>11136.1</v>
      </c>
      <c r="H138" s="72">
        <v>6964.22</v>
      </c>
      <c r="I138" s="72">
        <v>6964.22</v>
      </c>
      <c r="J138" s="78">
        <f t="shared" si="59"/>
        <v>100</v>
      </c>
      <c r="K138" s="78">
        <f t="shared" si="60"/>
        <v>62.537333536875572</v>
      </c>
    </row>
    <row r="139" spans="1:11" ht="36" x14ac:dyDescent="0.25">
      <c r="A139" s="56" t="s">
        <v>225</v>
      </c>
      <c r="B139" s="54">
        <v>701</v>
      </c>
      <c r="C139" s="53" t="s">
        <v>130</v>
      </c>
      <c r="D139" s="53" t="s">
        <v>36</v>
      </c>
      <c r="E139" s="53" t="s">
        <v>224</v>
      </c>
      <c r="F139" s="54"/>
      <c r="G139" s="72">
        <f>SUM(G140:G141)</f>
        <v>123864.9</v>
      </c>
      <c r="H139" s="72">
        <f>SUM(H140:H141)</f>
        <v>0</v>
      </c>
      <c r="I139" s="72">
        <f t="shared" ref="I139" si="70">SUM(I140:I141)</f>
        <v>0</v>
      </c>
      <c r="J139" s="78"/>
      <c r="K139" s="78"/>
    </row>
    <row r="140" spans="1:11" ht="24" x14ac:dyDescent="0.25">
      <c r="A140" s="56" t="s">
        <v>95</v>
      </c>
      <c r="B140" s="54">
        <v>701</v>
      </c>
      <c r="C140" s="53" t="s">
        <v>130</v>
      </c>
      <c r="D140" s="53" t="s">
        <v>36</v>
      </c>
      <c r="E140" s="53" t="s">
        <v>224</v>
      </c>
      <c r="F140" s="54">
        <v>400</v>
      </c>
      <c r="G140" s="72">
        <v>123864.9</v>
      </c>
      <c r="H140" s="72">
        <v>0</v>
      </c>
      <c r="I140" s="72">
        <v>0</v>
      </c>
      <c r="J140" s="78"/>
      <c r="K140" s="78"/>
    </row>
    <row r="141" spans="1:11" ht="24" x14ac:dyDescent="0.25">
      <c r="A141" s="56" t="s">
        <v>73</v>
      </c>
      <c r="B141" s="84">
        <v>701</v>
      </c>
      <c r="C141" s="85" t="s">
        <v>130</v>
      </c>
      <c r="D141" s="85" t="s">
        <v>36</v>
      </c>
      <c r="E141" s="85" t="s">
        <v>224</v>
      </c>
      <c r="F141" s="84">
        <v>600</v>
      </c>
      <c r="G141" s="72"/>
      <c r="H141" s="72"/>
      <c r="I141" s="72"/>
      <c r="J141" s="78"/>
      <c r="K141" s="78"/>
    </row>
    <row r="142" spans="1:11" ht="36" x14ac:dyDescent="0.25">
      <c r="A142" s="57" t="s">
        <v>96</v>
      </c>
      <c r="B142" s="54">
        <v>701</v>
      </c>
      <c r="C142" s="53" t="s">
        <v>130</v>
      </c>
      <c r="D142" s="53" t="s">
        <v>36</v>
      </c>
      <c r="E142" s="53" t="s">
        <v>94</v>
      </c>
      <c r="F142" s="54"/>
      <c r="G142" s="72">
        <f>SUM(G143:G144)</f>
        <v>167391.2831</v>
      </c>
      <c r="H142" s="72">
        <f t="shared" ref="H142:I142" si="71">SUM(H143:H144)</f>
        <v>5906.85</v>
      </c>
      <c r="I142" s="72">
        <f t="shared" si="71"/>
        <v>5878.8</v>
      </c>
      <c r="J142" s="78">
        <f t="shared" si="59"/>
        <v>99.525127606084467</v>
      </c>
      <c r="K142" s="78">
        <f t="shared" si="60"/>
        <v>3.5120108354077133</v>
      </c>
    </row>
    <row r="143" spans="1:11" ht="24" x14ac:dyDescent="0.25">
      <c r="A143" s="56" t="s">
        <v>95</v>
      </c>
      <c r="B143" s="54">
        <v>701</v>
      </c>
      <c r="C143" s="53" t="s">
        <v>130</v>
      </c>
      <c r="D143" s="53" t="s">
        <v>36</v>
      </c>
      <c r="E143" s="53" t="s">
        <v>94</v>
      </c>
      <c r="F143" s="54">
        <v>400</v>
      </c>
      <c r="G143" s="72">
        <v>167391.2831</v>
      </c>
      <c r="H143" s="72">
        <v>5906.85</v>
      </c>
      <c r="I143" s="72">
        <v>5878.8</v>
      </c>
      <c r="J143" s="78">
        <f t="shared" si="59"/>
        <v>99.525127606084467</v>
      </c>
      <c r="K143" s="78">
        <f t="shared" si="60"/>
        <v>3.5120108354077133</v>
      </c>
    </row>
    <row r="144" spans="1:11" ht="24" x14ac:dyDescent="0.25">
      <c r="A144" s="56" t="s">
        <v>73</v>
      </c>
      <c r="B144" s="54">
        <v>701</v>
      </c>
      <c r="C144" s="53" t="s">
        <v>130</v>
      </c>
      <c r="D144" s="53" t="s">
        <v>36</v>
      </c>
      <c r="E144" s="53" t="s">
        <v>94</v>
      </c>
      <c r="F144" s="54">
        <v>600</v>
      </c>
      <c r="G144" s="72"/>
      <c r="H144" s="72"/>
      <c r="I144" s="72"/>
      <c r="J144" s="78"/>
      <c r="K144" s="78"/>
    </row>
    <row r="145" spans="1:11" x14ac:dyDescent="0.25">
      <c r="A145" s="58" t="s">
        <v>171</v>
      </c>
      <c r="B145" s="63">
        <v>701</v>
      </c>
      <c r="C145" s="59" t="s">
        <v>130</v>
      </c>
      <c r="D145" s="59" t="s">
        <v>130</v>
      </c>
      <c r="E145" s="59"/>
      <c r="F145" s="63"/>
      <c r="G145" s="73">
        <f>G146</f>
        <v>2500</v>
      </c>
      <c r="H145" s="72">
        <f>H146</f>
        <v>1247.67</v>
      </c>
      <c r="I145" s="72">
        <f t="shared" ref="I145" si="72">I146</f>
        <v>267.73</v>
      </c>
      <c r="J145" s="78">
        <f t="shared" si="59"/>
        <v>21.4583984547196</v>
      </c>
      <c r="K145" s="78">
        <f t="shared" si="60"/>
        <v>10.709200000000001</v>
      </c>
    </row>
    <row r="146" spans="1:11" ht="24" x14ac:dyDescent="0.25">
      <c r="A146" s="67" t="s">
        <v>623</v>
      </c>
      <c r="B146" s="54">
        <v>701</v>
      </c>
      <c r="C146" s="53" t="s">
        <v>130</v>
      </c>
      <c r="D146" s="53" t="s">
        <v>130</v>
      </c>
      <c r="E146" s="53" t="s">
        <v>88</v>
      </c>
      <c r="F146" s="54"/>
      <c r="G146" s="72">
        <f>G147+G150</f>
        <v>2500</v>
      </c>
      <c r="H146" s="72">
        <f>H147+H150</f>
        <v>1247.67</v>
      </c>
      <c r="I146" s="72">
        <f t="shared" ref="I146" si="73">I147+I150</f>
        <v>267.73</v>
      </c>
      <c r="J146" s="78">
        <f t="shared" si="59"/>
        <v>21.4583984547196</v>
      </c>
      <c r="K146" s="78">
        <f t="shared" si="60"/>
        <v>10.709200000000001</v>
      </c>
    </row>
    <row r="147" spans="1:11" x14ac:dyDescent="0.25">
      <c r="A147" s="56" t="s">
        <v>611</v>
      </c>
      <c r="B147" s="54">
        <v>701</v>
      </c>
      <c r="C147" s="53" t="s">
        <v>130</v>
      </c>
      <c r="D147" s="53" t="s">
        <v>130</v>
      </c>
      <c r="E147" s="53" t="s">
        <v>223</v>
      </c>
      <c r="F147" s="54"/>
      <c r="G147" s="72">
        <f t="shared" ref="G147:I148" si="74">G148</f>
        <v>2000</v>
      </c>
      <c r="H147" s="72">
        <f t="shared" si="74"/>
        <v>1097.67</v>
      </c>
      <c r="I147" s="72">
        <f t="shared" si="74"/>
        <v>267.73</v>
      </c>
      <c r="J147" s="78">
        <f t="shared" si="59"/>
        <v>24.390754962784808</v>
      </c>
      <c r="K147" s="78">
        <f t="shared" si="60"/>
        <v>13.386500000000002</v>
      </c>
    </row>
    <row r="148" spans="1:11" x14ac:dyDescent="0.25">
      <c r="A148" s="57" t="s">
        <v>40</v>
      </c>
      <c r="B148" s="54">
        <v>701</v>
      </c>
      <c r="C148" s="53" t="s">
        <v>130</v>
      </c>
      <c r="D148" s="53" t="s">
        <v>130</v>
      </c>
      <c r="E148" s="53" t="s">
        <v>222</v>
      </c>
      <c r="F148" s="54"/>
      <c r="G148" s="72">
        <f t="shared" si="74"/>
        <v>2000</v>
      </c>
      <c r="H148" s="72">
        <f t="shared" si="74"/>
        <v>1097.67</v>
      </c>
      <c r="I148" s="72">
        <f t="shared" si="74"/>
        <v>267.73</v>
      </c>
      <c r="J148" s="78">
        <f t="shared" si="59"/>
        <v>24.390754962784808</v>
      </c>
      <c r="K148" s="78">
        <f t="shared" si="60"/>
        <v>13.386500000000002</v>
      </c>
    </row>
    <row r="149" spans="1:11" ht="24" x14ac:dyDescent="0.25">
      <c r="A149" s="56" t="s">
        <v>23</v>
      </c>
      <c r="B149" s="54">
        <v>701</v>
      </c>
      <c r="C149" s="53" t="s">
        <v>130</v>
      </c>
      <c r="D149" s="53" t="s">
        <v>130</v>
      </c>
      <c r="E149" s="53" t="s">
        <v>222</v>
      </c>
      <c r="F149" s="54">
        <v>200</v>
      </c>
      <c r="G149" s="72">
        <v>2000</v>
      </c>
      <c r="H149" s="72">
        <v>1097.67</v>
      </c>
      <c r="I149" s="72">
        <v>267.73</v>
      </c>
      <c r="J149" s="78">
        <f t="shared" si="59"/>
        <v>24.390754962784808</v>
      </c>
      <c r="K149" s="78">
        <f t="shared" si="60"/>
        <v>13.386500000000002</v>
      </c>
    </row>
    <row r="150" spans="1:11" ht="24" x14ac:dyDescent="0.25">
      <c r="A150" s="56" t="s">
        <v>612</v>
      </c>
      <c r="B150" s="54">
        <v>701</v>
      </c>
      <c r="C150" s="53" t="s">
        <v>130</v>
      </c>
      <c r="D150" s="53" t="s">
        <v>130</v>
      </c>
      <c r="E150" s="53" t="s">
        <v>473</v>
      </c>
      <c r="F150" s="54"/>
      <c r="G150" s="72">
        <f t="shared" ref="G150:I151" si="75">G151</f>
        <v>500</v>
      </c>
      <c r="H150" s="72">
        <f t="shared" si="75"/>
        <v>150</v>
      </c>
      <c r="I150" s="72">
        <f t="shared" si="75"/>
        <v>0</v>
      </c>
      <c r="J150" s="78">
        <f t="shared" si="59"/>
        <v>0</v>
      </c>
      <c r="K150" s="78">
        <f t="shared" si="60"/>
        <v>0</v>
      </c>
    </row>
    <row r="151" spans="1:11" x14ac:dyDescent="0.25">
      <c r="A151" s="57" t="s">
        <v>40</v>
      </c>
      <c r="B151" s="54">
        <v>701</v>
      </c>
      <c r="C151" s="53" t="s">
        <v>130</v>
      </c>
      <c r="D151" s="53" t="s">
        <v>130</v>
      </c>
      <c r="E151" s="53" t="s">
        <v>280</v>
      </c>
      <c r="F151" s="54"/>
      <c r="G151" s="72">
        <f t="shared" si="75"/>
        <v>500</v>
      </c>
      <c r="H151" s="72">
        <f t="shared" si="75"/>
        <v>150</v>
      </c>
      <c r="I151" s="72">
        <f t="shared" si="75"/>
        <v>0</v>
      </c>
      <c r="J151" s="78">
        <f t="shared" si="59"/>
        <v>0</v>
      </c>
      <c r="K151" s="78">
        <f t="shared" si="60"/>
        <v>0</v>
      </c>
    </row>
    <row r="152" spans="1:11" ht="24" x14ac:dyDescent="0.25">
      <c r="A152" s="56" t="s">
        <v>23</v>
      </c>
      <c r="B152" s="54">
        <v>701</v>
      </c>
      <c r="C152" s="53" t="s">
        <v>130</v>
      </c>
      <c r="D152" s="53" t="s">
        <v>130</v>
      </c>
      <c r="E152" s="53" t="s">
        <v>280</v>
      </c>
      <c r="F152" s="54">
        <v>200</v>
      </c>
      <c r="G152" s="72">
        <v>500</v>
      </c>
      <c r="H152" s="72">
        <v>150</v>
      </c>
      <c r="I152" s="72"/>
      <c r="J152" s="78">
        <f t="shared" si="59"/>
        <v>0</v>
      </c>
      <c r="K152" s="78">
        <f t="shared" si="60"/>
        <v>0</v>
      </c>
    </row>
    <row r="153" spans="1:11" x14ac:dyDescent="0.25">
      <c r="A153" s="58" t="s">
        <v>129</v>
      </c>
      <c r="B153" s="63">
        <v>701</v>
      </c>
      <c r="C153" s="59" t="s">
        <v>108</v>
      </c>
      <c r="D153" s="59"/>
      <c r="E153" s="59"/>
      <c r="F153" s="63"/>
      <c r="G153" s="73">
        <f t="shared" ref="G153:I157" si="76">G154</f>
        <v>2724</v>
      </c>
      <c r="H153" s="72">
        <f t="shared" si="76"/>
        <v>2724</v>
      </c>
      <c r="I153" s="72">
        <f t="shared" si="76"/>
        <v>2724</v>
      </c>
      <c r="J153" s="78">
        <f t="shared" si="59"/>
        <v>100</v>
      </c>
      <c r="K153" s="78">
        <f t="shared" si="60"/>
        <v>100</v>
      </c>
    </row>
    <row r="154" spans="1:11" ht="24" x14ac:dyDescent="0.25">
      <c r="A154" s="58" t="s">
        <v>117</v>
      </c>
      <c r="B154" s="63">
        <v>701</v>
      </c>
      <c r="C154" s="59" t="s">
        <v>108</v>
      </c>
      <c r="D154" s="59" t="s">
        <v>3</v>
      </c>
      <c r="E154" s="59"/>
      <c r="F154" s="63"/>
      <c r="G154" s="73">
        <f t="shared" si="76"/>
        <v>2724</v>
      </c>
      <c r="H154" s="72">
        <f t="shared" si="76"/>
        <v>2724</v>
      </c>
      <c r="I154" s="72">
        <f t="shared" si="76"/>
        <v>2724</v>
      </c>
      <c r="J154" s="78">
        <f t="shared" si="59"/>
        <v>100</v>
      </c>
      <c r="K154" s="78">
        <f t="shared" si="60"/>
        <v>100</v>
      </c>
    </row>
    <row r="155" spans="1:11" ht="24" x14ac:dyDescent="0.25">
      <c r="A155" s="56" t="s">
        <v>617</v>
      </c>
      <c r="B155" s="54">
        <v>701</v>
      </c>
      <c r="C155" s="53" t="s">
        <v>108</v>
      </c>
      <c r="D155" s="53" t="s">
        <v>3</v>
      </c>
      <c r="E155" s="53" t="s">
        <v>114</v>
      </c>
      <c r="F155" s="54"/>
      <c r="G155" s="72">
        <f t="shared" si="76"/>
        <v>2724</v>
      </c>
      <c r="H155" s="72">
        <f t="shared" si="76"/>
        <v>2724</v>
      </c>
      <c r="I155" s="72">
        <f t="shared" si="76"/>
        <v>2724</v>
      </c>
      <c r="J155" s="78">
        <f t="shared" si="59"/>
        <v>100</v>
      </c>
      <c r="K155" s="78">
        <f t="shared" si="60"/>
        <v>100</v>
      </c>
    </row>
    <row r="156" spans="1:11" ht="48" x14ac:dyDescent="0.25">
      <c r="A156" s="56" t="s">
        <v>625</v>
      </c>
      <c r="B156" s="54">
        <v>701</v>
      </c>
      <c r="C156" s="53" t="s">
        <v>108</v>
      </c>
      <c r="D156" s="53" t="s">
        <v>3</v>
      </c>
      <c r="E156" s="53" t="s">
        <v>219</v>
      </c>
      <c r="F156" s="54"/>
      <c r="G156" s="72">
        <f>G157+G159</f>
        <v>2724</v>
      </c>
      <c r="H156" s="72">
        <f t="shared" ref="H156:I156" si="77">H157+H159</f>
        <v>2724</v>
      </c>
      <c r="I156" s="72">
        <f t="shared" si="77"/>
        <v>2724</v>
      </c>
      <c r="J156" s="78">
        <f t="shared" si="59"/>
        <v>100</v>
      </c>
      <c r="K156" s="78">
        <f t="shared" si="60"/>
        <v>100</v>
      </c>
    </row>
    <row r="157" spans="1:11" x14ac:dyDescent="0.25">
      <c r="A157" s="57" t="s">
        <v>40</v>
      </c>
      <c r="B157" s="54">
        <v>701</v>
      </c>
      <c r="C157" s="53" t="s">
        <v>108</v>
      </c>
      <c r="D157" s="53" t="s">
        <v>3</v>
      </c>
      <c r="E157" s="53" t="s">
        <v>218</v>
      </c>
      <c r="F157" s="54"/>
      <c r="G157" s="72">
        <f t="shared" si="76"/>
        <v>2424</v>
      </c>
      <c r="H157" s="72">
        <f t="shared" si="76"/>
        <v>2424</v>
      </c>
      <c r="I157" s="72">
        <f t="shared" si="76"/>
        <v>2424</v>
      </c>
      <c r="J157" s="78">
        <f t="shared" si="59"/>
        <v>100</v>
      </c>
      <c r="K157" s="78">
        <f t="shared" si="60"/>
        <v>100</v>
      </c>
    </row>
    <row r="158" spans="1:11" ht="24" x14ac:dyDescent="0.25">
      <c r="A158" s="56" t="s">
        <v>73</v>
      </c>
      <c r="B158" s="54">
        <v>701</v>
      </c>
      <c r="C158" s="53" t="s">
        <v>108</v>
      </c>
      <c r="D158" s="53" t="s">
        <v>3</v>
      </c>
      <c r="E158" s="53" t="s">
        <v>218</v>
      </c>
      <c r="F158" s="54">
        <v>600</v>
      </c>
      <c r="G158" s="72">
        <v>2424</v>
      </c>
      <c r="H158" s="72">
        <v>2424</v>
      </c>
      <c r="I158" s="72">
        <v>2424</v>
      </c>
      <c r="J158" s="78">
        <f t="shared" si="59"/>
        <v>100</v>
      </c>
      <c r="K158" s="78">
        <f t="shared" si="60"/>
        <v>100</v>
      </c>
    </row>
    <row r="159" spans="1:11" ht="24" x14ac:dyDescent="0.25">
      <c r="A159" s="90" t="s">
        <v>660</v>
      </c>
      <c r="B159" s="137">
        <v>701</v>
      </c>
      <c r="C159" s="136" t="s">
        <v>108</v>
      </c>
      <c r="D159" s="136" t="s">
        <v>3</v>
      </c>
      <c r="E159" s="136" t="s">
        <v>696</v>
      </c>
      <c r="F159" s="137"/>
      <c r="G159" s="72">
        <f>G160</f>
        <v>300</v>
      </c>
      <c r="H159" s="72">
        <f t="shared" ref="H159:I159" si="78">H160</f>
        <v>300</v>
      </c>
      <c r="I159" s="72">
        <f t="shared" si="78"/>
        <v>300</v>
      </c>
      <c r="J159" s="78">
        <f t="shared" si="59"/>
        <v>100</v>
      </c>
      <c r="K159" s="78">
        <f t="shared" si="60"/>
        <v>100</v>
      </c>
    </row>
    <row r="160" spans="1:11" ht="24" x14ac:dyDescent="0.25">
      <c r="A160" s="90" t="s">
        <v>73</v>
      </c>
      <c r="B160" s="137">
        <v>701</v>
      </c>
      <c r="C160" s="136" t="s">
        <v>108</v>
      </c>
      <c r="D160" s="136" t="s">
        <v>3</v>
      </c>
      <c r="E160" s="136" t="s">
        <v>696</v>
      </c>
      <c r="F160" s="137">
        <v>600</v>
      </c>
      <c r="G160" s="72">
        <v>300</v>
      </c>
      <c r="H160" s="72">
        <v>300</v>
      </c>
      <c r="I160" s="72">
        <v>300</v>
      </c>
      <c r="J160" s="78">
        <f t="shared" si="59"/>
        <v>100</v>
      </c>
      <c r="K160" s="78">
        <f t="shared" si="60"/>
        <v>100</v>
      </c>
    </row>
    <row r="161" spans="1:11" x14ac:dyDescent="0.25">
      <c r="A161" s="58" t="s">
        <v>15</v>
      </c>
      <c r="B161" s="63">
        <v>701</v>
      </c>
      <c r="C161" s="59" t="s">
        <v>4</v>
      </c>
      <c r="D161" s="59"/>
      <c r="E161" s="59"/>
      <c r="F161" s="63"/>
      <c r="G161" s="73">
        <f t="shared" ref="G161:H161" si="79">G162+G167+G193</f>
        <v>18725.3</v>
      </c>
      <c r="H161" s="72">
        <f t="shared" si="79"/>
        <v>9323.75</v>
      </c>
      <c r="I161" s="72">
        <f t="shared" ref="I161" si="80">I162+I167+I193</f>
        <v>7803.22</v>
      </c>
      <c r="J161" s="78">
        <f t="shared" si="59"/>
        <v>83.691862179916882</v>
      </c>
      <c r="K161" s="78">
        <f t="shared" si="60"/>
        <v>41.672069339343032</v>
      </c>
    </row>
    <row r="162" spans="1:11" x14ac:dyDescent="0.25">
      <c r="A162" s="58" t="s">
        <v>217</v>
      </c>
      <c r="B162" s="63">
        <v>701</v>
      </c>
      <c r="C162" s="59" t="s">
        <v>4</v>
      </c>
      <c r="D162" s="59" t="s">
        <v>36</v>
      </c>
      <c r="E162" s="59"/>
      <c r="F162" s="63"/>
      <c r="G162" s="73">
        <f t="shared" ref="G162:I165" si="81">G163</f>
        <v>700</v>
      </c>
      <c r="H162" s="72">
        <f t="shared" si="81"/>
        <v>410</v>
      </c>
      <c r="I162" s="72">
        <f t="shared" si="81"/>
        <v>249.32</v>
      </c>
      <c r="J162" s="78">
        <f t="shared" si="59"/>
        <v>60.809756097560971</v>
      </c>
      <c r="K162" s="78">
        <f t="shared" si="60"/>
        <v>35.617142857142859</v>
      </c>
    </row>
    <row r="163" spans="1:11" x14ac:dyDescent="0.25">
      <c r="A163" s="52" t="s">
        <v>13</v>
      </c>
      <c r="B163" s="54">
        <v>701</v>
      </c>
      <c r="C163" s="53" t="s">
        <v>4</v>
      </c>
      <c r="D163" s="53" t="s">
        <v>36</v>
      </c>
      <c r="E163" s="53" t="s">
        <v>12</v>
      </c>
      <c r="F163" s="54"/>
      <c r="G163" s="72">
        <f t="shared" si="81"/>
        <v>700</v>
      </c>
      <c r="H163" s="72">
        <f t="shared" si="81"/>
        <v>410</v>
      </c>
      <c r="I163" s="72">
        <f t="shared" si="81"/>
        <v>249.32</v>
      </c>
      <c r="J163" s="78">
        <f t="shared" si="59"/>
        <v>60.809756097560971</v>
      </c>
      <c r="K163" s="78">
        <f t="shared" si="60"/>
        <v>35.617142857142859</v>
      </c>
    </row>
    <row r="164" spans="1:11" ht="24" x14ac:dyDescent="0.25">
      <c r="A164" s="52" t="s">
        <v>11</v>
      </c>
      <c r="B164" s="54">
        <v>701</v>
      </c>
      <c r="C164" s="53" t="s">
        <v>4</v>
      </c>
      <c r="D164" s="53" t="s">
        <v>36</v>
      </c>
      <c r="E164" s="53" t="s">
        <v>10</v>
      </c>
      <c r="F164" s="54"/>
      <c r="G164" s="72">
        <f t="shared" si="81"/>
        <v>700</v>
      </c>
      <c r="H164" s="72">
        <f t="shared" si="81"/>
        <v>410</v>
      </c>
      <c r="I164" s="72">
        <f t="shared" si="81"/>
        <v>249.32</v>
      </c>
      <c r="J164" s="78">
        <f t="shared" si="59"/>
        <v>60.809756097560971</v>
      </c>
      <c r="K164" s="78">
        <f t="shared" si="60"/>
        <v>35.617142857142859</v>
      </c>
    </row>
    <row r="165" spans="1:11" x14ac:dyDescent="0.25">
      <c r="A165" s="57" t="s">
        <v>216</v>
      </c>
      <c r="B165" s="54">
        <v>701</v>
      </c>
      <c r="C165" s="53" t="s">
        <v>4</v>
      </c>
      <c r="D165" s="53" t="s">
        <v>36</v>
      </c>
      <c r="E165" s="53" t="s">
        <v>215</v>
      </c>
      <c r="F165" s="54"/>
      <c r="G165" s="72">
        <f t="shared" si="81"/>
        <v>700</v>
      </c>
      <c r="H165" s="72">
        <f t="shared" si="81"/>
        <v>410</v>
      </c>
      <c r="I165" s="72">
        <f t="shared" si="81"/>
        <v>249.32</v>
      </c>
      <c r="J165" s="78">
        <f t="shared" si="59"/>
        <v>60.809756097560971</v>
      </c>
      <c r="K165" s="78">
        <f t="shared" si="60"/>
        <v>35.617142857142859</v>
      </c>
    </row>
    <row r="166" spans="1:11" x14ac:dyDescent="0.25">
      <c r="A166" s="56" t="s">
        <v>6</v>
      </c>
      <c r="B166" s="54">
        <v>701</v>
      </c>
      <c r="C166" s="53" t="s">
        <v>4</v>
      </c>
      <c r="D166" s="53" t="s">
        <v>36</v>
      </c>
      <c r="E166" s="53" t="s">
        <v>215</v>
      </c>
      <c r="F166" s="54">
        <v>300</v>
      </c>
      <c r="G166" s="72">
        <v>700</v>
      </c>
      <c r="H166" s="72">
        <v>410</v>
      </c>
      <c r="I166" s="72">
        <v>249.32</v>
      </c>
      <c r="J166" s="78">
        <f t="shared" ref="J166:J229" si="82">I166/H166*100</f>
        <v>60.809756097560971</v>
      </c>
      <c r="K166" s="78">
        <f t="shared" ref="K166:K229" si="83">I166/G166*100</f>
        <v>35.617142857142859</v>
      </c>
    </row>
    <row r="167" spans="1:11" x14ac:dyDescent="0.25">
      <c r="A167" s="58" t="s">
        <v>70</v>
      </c>
      <c r="B167" s="63">
        <v>701</v>
      </c>
      <c r="C167" s="59" t="s">
        <v>4</v>
      </c>
      <c r="D167" s="59" t="s">
        <v>60</v>
      </c>
      <c r="E167" s="59"/>
      <c r="F167" s="63"/>
      <c r="G167" s="73">
        <f>G168+G187</f>
        <v>15912.599999999999</v>
      </c>
      <c r="H167" s="72">
        <f>H168+H187</f>
        <v>7599.47</v>
      </c>
      <c r="I167" s="72">
        <f t="shared" ref="I167" si="84">I168+I187</f>
        <v>6673.93</v>
      </c>
      <c r="J167" s="78">
        <f t="shared" si="82"/>
        <v>87.820992779759649</v>
      </c>
      <c r="K167" s="78">
        <f t="shared" si="83"/>
        <v>41.941166119930124</v>
      </c>
    </row>
    <row r="168" spans="1:11" ht="24" x14ac:dyDescent="0.25">
      <c r="A168" s="67" t="s">
        <v>623</v>
      </c>
      <c r="B168" s="54">
        <v>701</v>
      </c>
      <c r="C168" s="53" t="s">
        <v>4</v>
      </c>
      <c r="D168" s="53" t="s">
        <v>60</v>
      </c>
      <c r="E168" s="53" t="s">
        <v>88</v>
      </c>
      <c r="F168" s="54"/>
      <c r="G168" s="72">
        <f>G169+G182</f>
        <v>4928.7</v>
      </c>
      <c r="H168" s="72">
        <f>H169+H182</f>
        <v>3332.76</v>
      </c>
      <c r="I168" s="72">
        <f t="shared" ref="I168" si="85">I169+I182</f>
        <v>2434.83</v>
      </c>
      <c r="J168" s="78">
        <f t="shared" si="82"/>
        <v>73.057465884132071</v>
      </c>
      <c r="K168" s="78">
        <f t="shared" si="83"/>
        <v>49.401059102806016</v>
      </c>
    </row>
    <row r="169" spans="1:11" ht="36" x14ac:dyDescent="0.25">
      <c r="A169" s="56" t="s">
        <v>613</v>
      </c>
      <c r="B169" s="54">
        <v>701</v>
      </c>
      <c r="C169" s="53" t="s">
        <v>4</v>
      </c>
      <c r="D169" s="53" t="s">
        <v>60</v>
      </c>
      <c r="E169" s="53" t="s">
        <v>214</v>
      </c>
      <c r="F169" s="54"/>
      <c r="G169" s="72">
        <f>G170+G173+G179+G175+G177</f>
        <v>4273.7</v>
      </c>
      <c r="H169" s="72">
        <f t="shared" ref="H169:I169" si="86">H170+H173+H179+H175+H177</f>
        <v>3307.76</v>
      </c>
      <c r="I169" s="72">
        <f t="shared" si="86"/>
        <v>2428.86</v>
      </c>
      <c r="J169" s="78">
        <f t="shared" si="82"/>
        <v>73.429148426729867</v>
      </c>
      <c r="K169" s="78">
        <f t="shared" si="83"/>
        <v>56.832721061375388</v>
      </c>
    </row>
    <row r="170" spans="1:11" x14ac:dyDescent="0.25">
      <c r="A170" s="57" t="s">
        <v>40</v>
      </c>
      <c r="B170" s="54">
        <v>701</v>
      </c>
      <c r="C170" s="53" t="s">
        <v>4</v>
      </c>
      <c r="D170" s="53" t="s">
        <v>60</v>
      </c>
      <c r="E170" s="53" t="s">
        <v>213</v>
      </c>
      <c r="F170" s="54"/>
      <c r="G170" s="72">
        <f>SUM(G171:G172)</f>
        <v>272.60000000000002</v>
      </c>
      <c r="H170" s="72">
        <f t="shared" ref="H170:I170" si="87">SUM(H171:H172)</f>
        <v>272</v>
      </c>
      <c r="I170" s="72">
        <f t="shared" si="87"/>
        <v>238.67</v>
      </c>
      <c r="J170" s="78">
        <f t="shared" si="82"/>
        <v>87.746323529411768</v>
      </c>
      <c r="K170" s="78">
        <f t="shared" si="83"/>
        <v>87.553191489361694</v>
      </c>
    </row>
    <row r="171" spans="1:11" ht="24" x14ac:dyDescent="0.25">
      <c r="A171" s="56" t="s">
        <v>23</v>
      </c>
      <c r="B171" s="54">
        <v>701</v>
      </c>
      <c r="C171" s="53" t="s">
        <v>4</v>
      </c>
      <c r="D171" s="53" t="s">
        <v>60</v>
      </c>
      <c r="E171" s="53" t="s">
        <v>213</v>
      </c>
      <c r="F171" s="54">
        <v>200</v>
      </c>
      <c r="G171" s="72">
        <v>272.60000000000002</v>
      </c>
      <c r="H171" s="72">
        <v>272</v>
      </c>
      <c r="I171" s="72">
        <v>238.67</v>
      </c>
      <c r="J171" s="78">
        <f t="shared" si="82"/>
        <v>87.746323529411768</v>
      </c>
      <c r="K171" s="78">
        <f t="shared" si="83"/>
        <v>87.553191489361694</v>
      </c>
    </row>
    <row r="172" spans="1:11" x14ac:dyDescent="0.25">
      <c r="A172" s="56" t="s">
        <v>6</v>
      </c>
      <c r="B172" s="54">
        <v>701</v>
      </c>
      <c r="C172" s="53" t="s">
        <v>4</v>
      </c>
      <c r="D172" s="53" t="s">
        <v>60</v>
      </c>
      <c r="E172" s="53" t="s">
        <v>213</v>
      </c>
      <c r="F172" s="54">
        <v>300</v>
      </c>
      <c r="G172" s="72"/>
      <c r="H172" s="72"/>
      <c r="I172" s="72"/>
      <c r="J172" s="78"/>
      <c r="K172" s="78"/>
    </row>
    <row r="173" spans="1:11" ht="36" x14ac:dyDescent="0.25">
      <c r="A173" s="57" t="s">
        <v>212</v>
      </c>
      <c r="B173" s="54">
        <v>701</v>
      </c>
      <c r="C173" s="53" t="s">
        <v>4</v>
      </c>
      <c r="D173" s="53" t="s">
        <v>60</v>
      </c>
      <c r="E173" s="53" t="s">
        <v>211</v>
      </c>
      <c r="F173" s="54"/>
      <c r="G173" s="72">
        <f>G174</f>
        <v>0</v>
      </c>
      <c r="H173" s="72">
        <f>H174</f>
        <v>0</v>
      </c>
      <c r="I173" s="72">
        <f t="shared" ref="I173" si="88">I174</f>
        <v>0</v>
      </c>
      <c r="J173" s="78"/>
      <c r="K173" s="78"/>
    </row>
    <row r="174" spans="1:11" x14ac:dyDescent="0.25">
      <c r="A174" s="56" t="s">
        <v>6</v>
      </c>
      <c r="B174" s="54">
        <v>701</v>
      </c>
      <c r="C174" s="53" t="s">
        <v>4</v>
      </c>
      <c r="D174" s="53" t="s">
        <v>60</v>
      </c>
      <c r="E174" s="53" t="s">
        <v>211</v>
      </c>
      <c r="F174" s="54">
        <v>300</v>
      </c>
      <c r="G174" s="72"/>
      <c r="H174" s="72"/>
      <c r="I174" s="72"/>
      <c r="J174" s="78"/>
      <c r="K174" s="78"/>
    </row>
    <row r="175" spans="1:11" ht="36" x14ac:dyDescent="0.25">
      <c r="A175" s="90" t="s">
        <v>655</v>
      </c>
      <c r="B175" s="110">
        <v>701</v>
      </c>
      <c r="C175" s="109" t="s">
        <v>4</v>
      </c>
      <c r="D175" s="109" t="s">
        <v>60</v>
      </c>
      <c r="E175" s="109" t="s">
        <v>653</v>
      </c>
      <c r="F175" s="110"/>
      <c r="G175" s="72">
        <f>G176</f>
        <v>245</v>
      </c>
      <c r="H175" s="72">
        <f t="shared" ref="H175:I175" si="89">H176</f>
        <v>245</v>
      </c>
      <c r="I175" s="72">
        <f t="shared" si="89"/>
        <v>236.5</v>
      </c>
      <c r="J175" s="78">
        <f t="shared" si="82"/>
        <v>96.530612244897966</v>
      </c>
      <c r="K175" s="78">
        <f t="shared" si="83"/>
        <v>96.530612244897966</v>
      </c>
    </row>
    <row r="176" spans="1:11" x14ac:dyDescent="0.25">
      <c r="A176" s="90" t="s">
        <v>6</v>
      </c>
      <c r="B176" s="110">
        <v>701</v>
      </c>
      <c r="C176" s="109" t="s">
        <v>4</v>
      </c>
      <c r="D176" s="109" t="s">
        <v>60</v>
      </c>
      <c r="E176" s="109" t="s">
        <v>653</v>
      </c>
      <c r="F176" s="110">
        <v>300</v>
      </c>
      <c r="G176" s="72">
        <v>245</v>
      </c>
      <c r="H176" s="72">
        <v>245</v>
      </c>
      <c r="I176" s="72">
        <v>236.5</v>
      </c>
      <c r="J176" s="78">
        <f t="shared" si="82"/>
        <v>96.530612244897966</v>
      </c>
      <c r="K176" s="78">
        <f t="shared" si="83"/>
        <v>96.530612244897966</v>
      </c>
    </row>
    <row r="177" spans="1:11" ht="36" x14ac:dyDescent="0.25">
      <c r="A177" s="90" t="s">
        <v>656</v>
      </c>
      <c r="B177" s="110">
        <v>701</v>
      </c>
      <c r="C177" s="109" t="s">
        <v>4</v>
      </c>
      <c r="D177" s="109" t="s">
        <v>60</v>
      </c>
      <c r="E177" s="109" t="s">
        <v>654</v>
      </c>
      <c r="F177" s="110"/>
      <c r="G177" s="72">
        <f>G178</f>
        <v>397.36</v>
      </c>
      <c r="H177" s="72">
        <f t="shared" ref="H177:I177" si="90">H178</f>
        <v>342.46</v>
      </c>
      <c r="I177" s="72">
        <f t="shared" si="90"/>
        <v>279.88</v>
      </c>
      <c r="J177" s="78">
        <f t="shared" si="82"/>
        <v>81.726333002394441</v>
      </c>
      <c r="K177" s="78">
        <f t="shared" si="83"/>
        <v>70.434870142943424</v>
      </c>
    </row>
    <row r="178" spans="1:11" x14ac:dyDescent="0.25">
      <c r="A178" s="90" t="s">
        <v>6</v>
      </c>
      <c r="B178" s="110">
        <v>701</v>
      </c>
      <c r="C178" s="109" t="s">
        <v>4</v>
      </c>
      <c r="D178" s="109" t="s">
        <v>60</v>
      </c>
      <c r="E178" s="109" t="s">
        <v>654</v>
      </c>
      <c r="F178" s="110">
        <v>300</v>
      </c>
      <c r="G178" s="72">
        <v>397.36</v>
      </c>
      <c r="H178" s="72">
        <v>342.46</v>
      </c>
      <c r="I178" s="72">
        <v>279.88</v>
      </c>
      <c r="J178" s="78">
        <f t="shared" si="82"/>
        <v>81.726333002394441</v>
      </c>
      <c r="K178" s="78">
        <f t="shared" si="83"/>
        <v>70.434870142943424</v>
      </c>
    </row>
    <row r="179" spans="1:11" ht="36" x14ac:dyDescent="0.25">
      <c r="A179" s="57" t="s">
        <v>282</v>
      </c>
      <c r="B179" s="54">
        <v>701</v>
      </c>
      <c r="C179" s="53" t="s">
        <v>4</v>
      </c>
      <c r="D179" s="53" t="s">
        <v>60</v>
      </c>
      <c r="E179" s="53" t="s">
        <v>210</v>
      </c>
      <c r="F179" s="54"/>
      <c r="G179" s="72">
        <f>SUM(G180:G181)</f>
        <v>3358.74</v>
      </c>
      <c r="H179" s="72">
        <f t="shared" ref="H179:I179" si="91">SUM(H180:H181)</f>
        <v>2448.3000000000002</v>
      </c>
      <c r="I179" s="72">
        <f t="shared" si="91"/>
        <v>1673.81</v>
      </c>
      <c r="J179" s="78">
        <f t="shared" si="82"/>
        <v>68.366213290854873</v>
      </c>
      <c r="K179" s="78">
        <f t="shared" si="83"/>
        <v>49.83446173267356</v>
      </c>
    </row>
    <row r="180" spans="1:11" x14ac:dyDescent="0.25">
      <c r="A180" s="56" t="s">
        <v>6</v>
      </c>
      <c r="B180" s="54">
        <v>701</v>
      </c>
      <c r="C180" s="53" t="s">
        <v>4</v>
      </c>
      <c r="D180" s="53" t="s">
        <v>60</v>
      </c>
      <c r="E180" s="53" t="s">
        <v>210</v>
      </c>
      <c r="F180" s="54">
        <v>300</v>
      </c>
      <c r="G180" s="72">
        <v>1932.94</v>
      </c>
      <c r="H180" s="72">
        <v>1238.5</v>
      </c>
      <c r="I180" s="72">
        <v>773.81</v>
      </c>
      <c r="J180" s="78">
        <f t="shared" si="82"/>
        <v>62.479612434396451</v>
      </c>
      <c r="K180" s="78">
        <f t="shared" si="83"/>
        <v>40.032799776506252</v>
      </c>
    </row>
    <row r="181" spans="1:11" ht="24" x14ac:dyDescent="0.25">
      <c r="A181" s="56" t="s">
        <v>73</v>
      </c>
      <c r="B181" s="54">
        <v>701</v>
      </c>
      <c r="C181" s="53" t="s">
        <v>4</v>
      </c>
      <c r="D181" s="53" t="s">
        <v>60</v>
      </c>
      <c r="E181" s="53" t="s">
        <v>210</v>
      </c>
      <c r="F181" s="54">
        <v>600</v>
      </c>
      <c r="G181" s="72">
        <v>1425.8</v>
      </c>
      <c r="H181" s="72">
        <v>1209.8</v>
      </c>
      <c r="I181" s="72">
        <v>900</v>
      </c>
      <c r="J181" s="78">
        <f t="shared" si="82"/>
        <v>74.392461563894869</v>
      </c>
      <c r="K181" s="78">
        <f t="shared" si="83"/>
        <v>63.122457567681302</v>
      </c>
    </row>
    <row r="182" spans="1:11" ht="24" x14ac:dyDescent="0.25">
      <c r="A182" s="56" t="s">
        <v>614</v>
      </c>
      <c r="B182" s="54">
        <v>701</v>
      </c>
      <c r="C182" s="53" t="s">
        <v>4</v>
      </c>
      <c r="D182" s="53" t="s">
        <v>60</v>
      </c>
      <c r="E182" s="53" t="s">
        <v>209</v>
      </c>
      <c r="F182" s="54"/>
      <c r="G182" s="72">
        <f t="shared" ref="G182:I182" si="92">G183</f>
        <v>655</v>
      </c>
      <c r="H182" s="72">
        <f t="shared" si="92"/>
        <v>25</v>
      </c>
      <c r="I182" s="72">
        <f t="shared" si="92"/>
        <v>5.97</v>
      </c>
      <c r="J182" s="78">
        <f t="shared" si="82"/>
        <v>23.88</v>
      </c>
      <c r="K182" s="78">
        <f t="shared" si="83"/>
        <v>0.9114503816793893</v>
      </c>
    </row>
    <row r="183" spans="1:11" x14ac:dyDescent="0.25">
      <c r="A183" s="57" t="s">
        <v>40</v>
      </c>
      <c r="B183" s="54">
        <v>701</v>
      </c>
      <c r="C183" s="53" t="s">
        <v>4</v>
      </c>
      <c r="D183" s="53" t="s">
        <v>60</v>
      </c>
      <c r="E183" s="53" t="s">
        <v>208</v>
      </c>
      <c r="F183" s="54"/>
      <c r="G183" s="72">
        <f>SUM(G184:G186)</f>
        <v>655</v>
      </c>
      <c r="H183" s="72">
        <f>SUM(H184:H186)</f>
        <v>25</v>
      </c>
      <c r="I183" s="72">
        <f t="shared" ref="I183" si="93">SUM(I184:I186)</f>
        <v>5.97</v>
      </c>
      <c r="J183" s="78">
        <f t="shared" si="82"/>
        <v>23.88</v>
      </c>
      <c r="K183" s="78">
        <f t="shared" si="83"/>
        <v>0.9114503816793893</v>
      </c>
    </row>
    <row r="184" spans="1:11" ht="24" x14ac:dyDescent="0.25">
      <c r="A184" s="56" t="s">
        <v>23</v>
      </c>
      <c r="B184" s="54">
        <v>701</v>
      </c>
      <c r="C184" s="53" t="s">
        <v>4</v>
      </c>
      <c r="D184" s="53" t="s">
        <v>60</v>
      </c>
      <c r="E184" s="53" t="s">
        <v>208</v>
      </c>
      <c r="F184" s="54">
        <v>200</v>
      </c>
      <c r="G184" s="72"/>
      <c r="H184" s="72"/>
      <c r="I184" s="72"/>
      <c r="J184" s="78"/>
      <c r="K184" s="78"/>
    </row>
    <row r="185" spans="1:11" x14ac:dyDescent="0.25">
      <c r="A185" s="56" t="s">
        <v>6</v>
      </c>
      <c r="B185" s="54">
        <v>701</v>
      </c>
      <c r="C185" s="53" t="s">
        <v>4</v>
      </c>
      <c r="D185" s="53" t="s">
        <v>60</v>
      </c>
      <c r="E185" s="53" t="s">
        <v>208</v>
      </c>
      <c r="F185" s="54">
        <v>300</v>
      </c>
      <c r="G185" s="72">
        <v>55</v>
      </c>
      <c r="H185" s="72">
        <v>25</v>
      </c>
      <c r="I185" s="72">
        <v>5.97</v>
      </c>
      <c r="J185" s="78">
        <f t="shared" si="82"/>
        <v>23.88</v>
      </c>
      <c r="K185" s="78">
        <f t="shared" si="83"/>
        <v>10.854545454545454</v>
      </c>
    </row>
    <row r="186" spans="1:11" ht="24" x14ac:dyDescent="0.25">
      <c r="A186" s="56" t="s">
        <v>73</v>
      </c>
      <c r="B186" s="54">
        <v>701</v>
      </c>
      <c r="C186" s="53" t="s">
        <v>4</v>
      </c>
      <c r="D186" s="53" t="s">
        <v>60</v>
      </c>
      <c r="E186" s="53" t="s">
        <v>208</v>
      </c>
      <c r="F186" s="54">
        <v>600</v>
      </c>
      <c r="G186" s="72">
        <v>600</v>
      </c>
      <c r="H186" s="72">
        <v>0</v>
      </c>
      <c r="I186" s="72">
        <v>0</v>
      </c>
      <c r="J186" s="78"/>
      <c r="K186" s="78">
        <f t="shared" si="83"/>
        <v>0</v>
      </c>
    </row>
    <row r="187" spans="1:11" x14ac:dyDescent="0.25">
      <c r="A187" s="52" t="s">
        <v>13</v>
      </c>
      <c r="B187" s="54">
        <v>701</v>
      </c>
      <c r="C187" s="53" t="s">
        <v>4</v>
      </c>
      <c r="D187" s="53" t="s">
        <v>60</v>
      </c>
      <c r="E187" s="53" t="s">
        <v>12</v>
      </c>
      <c r="F187" s="54"/>
      <c r="G187" s="72">
        <f>G188</f>
        <v>10983.9</v>
      </c>
      <c r="H187" s="72">
        <f>H188</f>
        <v>4266.71</v>
      </c>
      <c r="I187" s="72">
        <f t="shared" ref="I187" si="94">I188</f>
        <v>4239.1000000000004</v>
      </c>
      <c r="J187" s="78">
        <f t="shared" si="82"/>
        <v>99.35289719713785</v>
      </c>
      <c r="K187" s="78">
        <f t="shared" si="83"/>
        <v>38.593759957756355</v>
      </c>
    </row>
    <row r="188" spans="1:11" ht="24" x14ac:dyDescent="0.25">
      <c r="A188" s="52" t="s">
        <v>11</v>
      </c>
      <c r="B188" s="54">
        <v>701</v>
      </c>
      <c r="C188" s="53" t="s">
        <v>4</v>
      </c>
      <c r="D188" s="53" t="s">
        <v>60</v>
      </c>
      <c r="E188" s="53" t="s">
        <v>10</v>
      </c>
      <c r="F188" s="54"/>
      <c r="G188" s="72">
        <f>G191+G189</f>
        <v>10983.9</v>
      </c>
      <c r="H188" s="72">
        <f t="shared" ref="H188:I188" si="95">H191+H189</f>
        <v>4266.71</v>
      </c>
      <c r="I188" s="72">
        <f t="shared" si="95"/>
        <v>4239.1000000000004</v>
      </c>
      <c r="J188" s="78">
        <f t="shared" si="82"/>
        <v>99.35289719713785</v>
      </c>
      <c r="K188" s="78">
        <f t="shared" si="83"/>
        <v>38.593759957756355</v>
      </c>
    </row>
    <row r="189" spans="1:11" ht="60" x14ac:dyDescent="0.25">
      <c r="A189" s="56" t="s">
        <v>207</v>
      </c>
      <c r="B189" s="54">
        <v>701</v>
      </c>
      <c r="C189" s="53" t="s">
        <v>4</v>
      </c>
      <c r="D189" s="53" t="s">
        <v>60</v>
      </c>
      <c r="E189" s="53" t="s">
        <v>206</v>
      </c>
      <c r="F189" s="54"/>
      <c r="G189" s="72">
        <f>G190</f>
        <v>60.8</v>
      </c>
      <c r="H189" s="72">
        <f>H190</f>
        <v>0</v>
      </c>
      <c r="I189" s="72">
        <f t="shared" ref="I189" si="96">I190</f>
        <v>0</v>
      </c>
      <c r="J189" s="78"/>
      <c r="K189" s="78">
        <f t="shared" si="83"/>
        <v>0</v>
      </c>
    </row>
    <row r="190" spans="1:11" ht="24" x14ac:dyDescent="0.25">
      <c r="A190" s="56" t="s">
        <v>23</v>
      </c>
      <c r="B190" s="54">
        <v>701</v>
      </c>
      <c r="C190" s="53" t="s">
        <v>4</v>
      </c>
      <c r="D190" s="53" t="s">
        <v>60</v>
      </c>
      <c r="E190" s="53" t="s">
        <v>206</v>
      </c>
      <c r="F190" s="54">
        <v>200</v>
      </c>
      <c r="G190" s="72">
        <v>60.8</v>
      </c>
      <c r="H190" s="72">
        <v>0</v>
      </c>
      <c r="I190" s="72">
        <v>0</v>
      </c>
      <c r="J190" s="78"/>
      <c r="K190" s="78">
        <f t="shared" si="83"/>
        <v>0</v>
      </c>
    </row>
    <row r="191" spans="1:11" ht="60" x14ac:dyDescent="0.25">
      <c r="A191" s="56" t="s">
        <v>671</v>
      </c>
      <c r="B191" s="54">
        <v>701</v>
      </c>
      <c r="C191" s="53" t="s">
        <v>4</v>
      </c>
      <c r="D191" s="53" t="s">
        <v>60</v>
      </c>
      <c r="E191" s="53" t="s">
        <v>476</v>
      </c>
      <c r="F191" s="54"/>
      <c r="G191" s="72">
        <f>G192</f>
        <v>10923.1</v>
      </c>
      <c r="H191" s="72">
        <f>H192</f>
        <v>4266.71</v>
      </c>
      <c r="I191" s="72">
        <f t="shared" ref="I191" si="97">I192</f>
        <v>4239.1000000000004</v>
      </c>
      <c r="J191" s="78">
        <f t="shared" si="82"/>
        <v>99.35289719713785</v>
      </c>
      <c r="K191" s="78">
        <f t="shared" si="83"/>
        <v>38.80857998187328</v>
      </c>
    </row>
    <row r="192" spans="1:11" x14ac:dyDescent="0.25">
      <c r="A192" s="56" t="s">
        <v>6</v>
      </c>
      <c r="B192" s="54">
        <v>701</v>
      </c>
      <c r="C192" s="53" t="s">
        <v>4</v>
      </c>
      <c r="D192" s="53" t="s">
        <v>60</v>
      </c>
      <c r="E192" s="53" t="s">
        <v>476</v>
      </c>
      <c r="F192" s="54">
        <v>300</v>
      </c>
      <c r="G192" s="72">
        <v>10923.1</v>
      </c>
      <c r="H192" s="72">
        <v>4266.71</v>
      </c>
      <c r="I192" s="72">
        <v>4239.1000000000004</v>
      </c>
      <c r="J192" s="78">
        <f t="shared" si="82"/>
        <v>99.35289719713785</v>
      </c>
      <c r="K192" s="78">
        <f t="shared" si="83"/>
        <v>38.80857998187328</v>
      </c>
    </row>
    <row r="193" spans="1:11" x14ac:dyDescent="0.25">
      <c r="A193" s="58" t="s">
        <v>14</v>
      </c>
      <c r="B193" s="63">
        <v>701</v>
      </c>
      <c r="C193" s="59" t="s">
        <v>4</v>
      </c>
      <c r="D193" s="59" t="s">
        <v>3</v>
      </c>
      <c r="E193" s="59"/>
      <c r="F193" s="63"/>
      <c r="G193" s="73">
        <f t="shared" ref="G193:I194" si="98">G194</f>
        <v>2112.6999999999998</v>
      </c>
      <c r="H193" s="72">
        <f t="shared" si="98"/>
        <v>1314.28</v>
      </c>
      <c r="I193" s="72">
        <f t="shared" si="98"/>
        <v>879.97</v>
      </c>
      <c r="J193" s="78">
        <f t="shared" si="82"/>
        <v>66.954530237087994</v>
      </c>
      <c r="K193" s="78">
        <f t="shared" si="83"/>
        <v>41.651441283665456</v>
      </c>
    </row>
    <row r="194" spans="1:11" x14ac:dyDescent="0.25">
      <c r="A194" s="52" t="s">
        <v>13</v>
      </c>
      <c r="B194" s="54">
        <v>701</v>
      </c>
      <c r="C194" s="53" t="s">
        <v>4</v>
      </c>
      <c r="D194" s="53" t="s">
        <v>3</v>
      </c>
      <c r="E194" s="53" t="s">
        <v>12</v>
      </c>
      <c r="F194" s="54"/>
      <c r="G194" s="72">
        <f t="shared" si="98"/>
        <v>2112.6999999999998</v>
      </c>
      <c r="H194" s="72">
        <f t="shared" si="98"/>
        <v>1314.28</v>
      </c>
      <c r="I194" s="72">
        <f t="shared" si="98"/>
        <v>879.97</v>
      </c>
      <c r="J194" s="78">
        <f t="shared" si="82"/>
        <v>66.954530237087994</v>
      </c>
      <c r="K194" s="78">
        <f t="shared" si="83"/>
        <v>41.651441283665456</v>
      </c>
    </row>
    <row r="195" spans="1:11" ht="24" x14ac:dyDescent="0.25">
      <c r="A195" s="52" t="s">
        <v>11</v>
      </c>
      <c r="B195" s="54">
        <v>701</v>
      </c>
      <c r="C195" s="53" t="s">
        <v>4</v>
      </c>
      <c r="D195" s="53" t="s">
        <v>3</v>
      </c>
      <c r="E195" s="53" t="s">
        <v>10</v>
      </c>
      <c r="F195" s="54"/>
      <c r="G195" s="72">
        <f>G196+G199</f>
        <v>2112.6999999999998</v>
      </c>
      <c r="H195" s="72">
        <f>H196+H199</f>
        <v>1314.28</v>
      </c>
      <c r="I195" s="72">
        <f t="shared" ref="I195" si="99">I196+I199</f>
        <v>879.97</v>
      </c>
      <c r="J195" s="78">
        <f t="shared" si="82"/>
        <v>66.954530237087994</v>
      </c>
      <c r="K195" s="78">
        <f t="shared" si="83"/>
        <v>41.651441283665456</v>
      </c>
    </row>
    <row r="196" spans="1:11" ht="72" x14ac:dyDescent="0.25">
      <c r="A196" s="56" t="s">
        <v>205</v>
      </c>
      <c r="B196" s="54">
        <v>701</v>
      </c>
      <c r="C196" s="53" t="s">
        <v>4</v>
      </c>
      <c r="D196" s="53" t="s">
        <v>3</v>
      </c>
      <c r="E196" s="53" t="s">
        <v>204</v>
      </c>
      <c r="F196" s="54"/>
      <c r="G196" s="72">
        <f>SUM(G197:G198)</f>
        <v>350.7</v>
      </c>
      <c r="H196" s="72">
        <f t="shared" ref="H196:I196" si="100">SUM(H197:H198)</f>
        <v>186.94</v>
      </c>
      <c r="I196" s="72">
        <f t="shared" si="100"/>
        <v>112.29</v>
      </c>
      <c r="J196" s="78">
        <f t="shared" si="82"/>
        <v>60.067401305231627</v>
      </c>
      <c r="K196" s="78">
        <f t="shared" si="83"/>
        <v>32.01881950384945</v>
      </c>
    </row>
    <row r="197" spans="1:11" ht="60" x14ac:dyDescent="0.25">
      <c r="A197" s="56" t="s">
        <v>17</v>
      </c>
      <c r="B197" s="54">
        <v>701</v>
      </c>
      <c r="C197" s="53" t="s">
        <v>4</v>
      </c>
      <c r="D197" s="53" t="s">
        <v>3</v>
      </c>
      <c r="E197" s="53" t="s">
        <v>204</v>
      </c>
      <c r="F197" s="54">
        <v>100</v>
      </c>
      <c r="G197" s="72">
        <v>350.7</v>
      </c>
      <c r="H197" s="72">
        <v>186.94</v>
      </c>
      <c r="I197" s="72">
        <v>112.29</v>
      </c>
      <c r="J197" s="78">
        <f t="shared" si="82"/>
        <v>60.067401305231627</v>
      </c>
      <c r="K197" s="78">
        <f t="shared" si="83"/>
        <v>32.01881950384945</v>
      </c>
    </row>
    <row r="198" spans="1:11" ht="24" x14ac:dyDescent="0.25">
      <c r="A198" s="56" t="s">
        <v>23</v>
      </c>
      <c r="B198" s="54">
        <v>701</v>
      </c>
      <c r="C198" s="53" t="s">
        <v>4</v>
      </c>
      <c r="D198" s="53" t="s">
        <v>3</v>
      </c>
      <c r="E198" s="53" t="s">
        <v>204</v>
      </c>
      <c r="F198" s="54">
        <v>200</v>
      </c>
      <c r="G198" s="72"/>
      <c r="H198" s="72"/>
      <c r="I198" s="72"/>
      <c r="J198" s="78"/>
      <c r="K198" s="78"/>
    </row>
    <row r="199" spans="1:11" ht="36" x14ac:dyDescent="0.25">
      <c r="A199" s="56" t="s">
        <v>203</v>
      </c>
      <c r="B199" s="54">
        <v>701</v>
      </c>
      <c r="C199" s="53" t="s">
        <v>4</v>
      </c>
      <c r="D199" s="53" t="s">
        <v>3</v>
      </c>
      <c r="E199" s="53" t="s">
        <v>202</v>
      </c>
      <c r="F199" s="54"/>
      <c r="G199" s="72">
        <f>SUM(G200:G201)</f>
        <v>1762</v>
      </c>
      <c r="H199" s="72">
        <f>SUM(H200:H201)</f>
        <v>1127.3399999999999</v>
      </c>
      <c r="I199" s="72">
        <f t="shared" ref="I199" si="101">SUM(I200:I201)</f>
        <v>767.68000000000006</v>
      </c>
      <c r="J199" s="78">
        <f t="shared" si="82"/>
        <v>68.096581333049485</v>
      </c>
      <c r="K199" s="78">
        <f t="shared" si="83"/>
        <v>43.568671963677644</v>
      </c>
    </row>
    <row r="200" spans="1:11" ht="60" x14ac:dyDescent="0.25">
      <c r="A200" s="56" t="s">
        <v>17</v>
      </c>
      <c r="B200" s="54">
        <v>701</v>
      </c>
      <c r="C200" s="53" t="s">
        <v>4</v>
      </c>
      <c r="D200" s="53" t="s">
        <v>3</v>
      </c>
      <c r="E200" s="53" t="s">
        <v>202</v>
      </c>
      <c r="F200" s="54">
        <v>100</v>
      </c>
      <c r="G200" s="72">
        <v>1568.662</v>
      </c>
      <c r="H200" s="72">
        <v>1027.0999999999999</v>
      </c>
      <c r="I200" s="72">
        <v>754.24</v>
      </c>
      <c r="J200" s="78">
        <f t="shared" si="82"/>
        <v>73.433940220037002</v>
      </c>
      <c r="K200" s="78">
        <f t="shared" si="83"/>
        <v>48.081740999654485</v>
      </c>
    </row>
    <row r="201" spans="1:11" ht="24" x14ac:dyDescent="0.25">
      <c r="A201" s="56" t="s">
        <v>23</v>
      </c>
      <c r="B201" s="54">
        <v>701</v>
      </c>
      <c r="C201" s="53" t="s">
        <v>4</v>
      </c>
      <c r="D201" s="53" t="s">
        <v>3</v>
      </c>
      <c r="E201" s="53" t="s">
        <v>202</v>
      </c>
      <c r="F201" s="54">
        <v>200</v>
      </c>
      <c r="G201" s="72">
        <v>193.33799999999999</v>
      </c>
      <c r="H201" s="72">
        <v>100.24</v>
      </c>
      <c r="I201" s="72">
        <v>13.44</v>
      </c>
      <c r="J201" s="78">
        <f t="shared" si="82"/>
        <v>13.407821229050279</v>
      </c>
      <c r="K201" s="78">
        <f t="shared" si="83"/>
        <v>6.9515563417434754</v>
      </c>
    </row>
    <row r="202" spans="1:11" x14ac:dyDescent="0.25">
      <c r="A202" s="58" t="s">
        <v>201</v>
      </c>
      <c r="B202" s="63">
        <v>701</v>
      </c>
      <c r="C202" s="59" t="s">
        <v>195</v>
      </c>
      <c r="D202" s="59"/>
      <c r="E202" s="59"/>
      <c r="F202" s="63"/>
      <c r="G202" s="73">
        <f>G203</f>
        <v>18080.898999999998</v>
      </c>
      <c r="H202" s="72">
        <f>H203</f>
        <v>2081.5300000000002</v>
      </c>
      <c r="I202" s="72">
        <f t="shared" ref="I202" si="102">I203</f>
        <v>1079.6400000000001</v>
      </c>
      <c r="J202" s="78">
        <f t="shared" si="82"/>
        <v>51.867616608936693</v>
      </c>
      <c r="K202" s="78">
        <f t="shared" si="83"/>
        <v>5.9711632701449204</v>
      </c>
    </row>
    <row r="203" spans="1:11" ht="24" x14ac:dyDescent="0.25">
      <c r="A203" s="58" t="s">
        <v>200</v>
      </c>
      <c r="B203" s="63">
        <v>701</v>
      </c>
      <c r="C203" s="59" t="s">
        <v>195</v>
      </c>
      <c r="D203" s="59" t="s">
        <v>72</v>
      </c>
      <c r="E203" s="59"/>
      <c r="F203" s="63"/>
      <c r="G203" s="73">
        <f>G204+G208</f>
        <v>18080.898999999998</v>
      </c>
      <c r="H203" s="72">
        <f>H204+H208</f>
        <v>2081.5300000000002</v>
      </c>
      <c r="I203" s="72">
        <f t="shared" ref="I203" si="103">I204+I208</f>
        <v>1079.6400000000001</v>
      </c>
      <c r="J203" s="78">
        <f t="shared" si="82"/>
        <v>51.867616608936693</v>
      </c>
      <c r="K203" s="78">
        <f t="shared" si="83"/>
        <v>5.9711632701449204</v>
      </c>
    </row>
    <row r="204" spans="1:11" ht="24" x14ac:dyDescent="0.25">
      <c r="A204" s="67" t="s">
        <v>623</v>
      </c>
      <c r="B204" s="54">
        <v>701</v>
      </c>
      <c r="C204" s="53" t="s">
        <v>195</v>
      </c>
      <c r="D204" s="53" t="s">
        <v>72</v>
      </c>
      <c r="E204" s="53" t="s">
        <v>88</v>
      </c>
      <c r="F204" s="54"/>
      <c r="G204" s="72">
        <f t="shared" ref="G204:I206" si="104">G205</f>
        <v>4000</v>
      </c>
      <c r="H204" s="72">
        <f t="shared" si="104"/>
        <v>2000.63</v>
      </c>
      <c r="I204" s="72">
        <f t="shared" si="104"/>
        <v>1079.6400000000001</v>
      </c>
      <c r="J204" s="78">
        <f t="shared" si="82"/>
        <v>53.965001024677228</v>
      </c>
      <c r="K204" s="78">
        <f t="shared" si="83"/>
        <v>26.991000000000003</v>
      </c>
    </row>
    <row r="205" spans="1:11" ht="36" x14ac:dyDescent="0.25">
      <c r="A205" s="56" t="s">
        <v>615</v>
      </c>
      <c r="B205" s="54">
        <v>701</v>
      </c>
      <c r="C205" s="53" t="s">
        <v>195</v>
      </c>
      <c r="D205" s="53" t="s">
        <v>72</v>
      </c>
      <c r="E205" s="53" t="s">
        <v>199</v>
      </c>
      <c r="F205" s="54"/>
      <c r="G205" s="72">
        <f t="shared" si="104"/>
        <v>4000</v>
      </c>
      <c r="H205" s="72">
        <f t="shared" si="104"/>
        <v>2000.63</v>
      </c>
      <c r="I205" s="72">
        <f t="shared" si="104"/>
        <v>1079.6400000000001</v>
      </c>
      <c r="J205" s="78">
        <f t="shared" si="82"/>
        <v>53.965001024677228</v>
      </c>
      <c r="K205" s="78">
        <f t="shared" si="83"/>
        <v>26.991000000000003</v>
      </c>
    </row>
    <row r="206" spans="1:11" x14ac:dyDescent="0.25">
      <c r="A206" s="57" t="s">
        <v>40</v>
      </c>
      <c r="B206" s="54">
        <v>701</v>
      </c>
      <c r="C206" s="53" t="s">
        <v>195</v>
      </c>
      <c r="D206" s="53" t="s">
        <v>72</v>
      </c>
      <c r="E206" s="53" t="s">
        <v>198</v>
      </c>
      <c r="F206" s="54"/>
      <c r="G206" s="72">
        <f t="shared" si="104"/>
        <v>4000</v>
      </c>
      <c r="H206" s="72">
        <f t="shared" si="104"/>
        <v>2000.63</v>
      </c>
      <c r="I206" s="72">
        <f t="shared" si="104"/>
        <v>1079.6400000000001</v>
      </c>
      <c r="J206" s="78">
        <f t="shared" si="82"/>
        <v>53.965001024677228</v>
      </c>
      <c r="K206" s="78">
        <f t="shared" si="83"/>
        <v>26.991000000000003</v>
      </c>
    </row>
    <row r="207" spans="1:11" ht="24" x14ac:dyDescent="0.25">
      <c r="A207" s="56" t="s">
        <v>23</v>
      </c>
      <c r="B207" s="54">
        <v>701</v>
      </c>
      <c r="C207" s="53" t="s">
        <v>195</v>
      </c>
      <c r="D207" s="53" t="s">
        <v>72</v>
      </c>
      <c r="E207" s="53" t="s">
        <v>198</v>
      </c>
      <c r="F207" s="54">
        <v>200</v>
      </c>
      <c r="G207" s="72">
        <v>4000</v>
      </c>
      <c r="H207" s="72">
        <v>2000.63</v>
      </c>
      <c r="I207" s="72">
        <v>1079.6400000000001</v>
      </c>
      <c r="J207" s="78">
        <f t="shared" si="82"/>
        <v>53.965001024677228</v>
      </c>
      <c r="K207" s="78">
        <f t="shared" si="83"/>
        <v>26.991000000000003</v>
      </c>
    </row>
    <row r="208" spans="1:11" x14ac:dyDescent="0.25">
      <c r="A208" s="52" t="s">
        <v>13</v>
      </c>
      <c r="B208" s="54">
        <v>701</v>
      </c>
      <c r="C208" s="53" t="s">
        <v>195</v>
      </c>
      <c r="D208" s="53" t="s">
        <v>72</v>
      </c>
      <c r="E208" s="53" t="s">
        <v>12</v>
      </c>
      <c r="F208" s="54"/>
      <c r="G208" s="72">
        <f>G209</f>
        <v>14080.898999999999</v>
      </c>
      <c r="H208" s="72">
        <f>H209</f>
        <v>80.900000000000006</v>
      </c>
      <c r="I208" s="72">
        <f t="shared" ref="I208" si="105">I209</f>
        <v>0</v>
      </c>
      <c r="J208" s="78">
        <f t="shared" si="82"/>
        <v>0</v>
      </c>
      <c r="K208" s="78">
        <f t="shared" si="83"/>
        <v>0</v>
      </c>
    </row>
    <row r="209" spans="1:11" ht="24" x14ac:dyDescent="0.25">
      <c r="A209" s="52" t="s">
        <v>11</v>
      </c>
      <c r="B209" s="54">
        <v>701</v>
      </c>
      <c r="C209" s="53" t="s">
        <v>195</v>
      </c>
      <c r="D209" s="53" t="s">
        <v>72</v>
      </c>
      <c r="E209" s="53" t="s">
        <v>10</v>
      </c>
      <c r="F209" s="54"/>
      <c r="G209" s="72">
        <f>G210+G212</f>
        <v>14080.898999999999</v>
      </c>
      <c r="H209" s="72">
        <f>H210+H212</f>
        <v>80.900000000000006</v>
      </c>
      <c r="I209" s="72">
        <f t="shared" ref="I209" si="106">I210+I212</f>
        <v>0</v>
      </c>
      <c r="J209" s="78">
        <f t="shared" si="82"/>
        <v>0</v>
      </c>
      <c r="K209" s="78">
        <f t="shared" si="83"/>
        <v>0</v>
      </c>
    </row>
    <row r="210" spans="1:11" ht="60" x14ac:dyDescent="0.25">
      <c r="A210" s="56" t="s">
        <v>197</v>
      </c>
      <c r="B210" s="54">
        <v>701</v>
      </c>
      <c r="C210" s="53" t="s">
        <v>195</v>
      </c>
      <c r="D210" s="53" t="s">
        <v>72</v>
      </c>
      <c r="E210" s="53" t="s">
        <v>196</v>
      </c>
      <c r="F210" s="54"/>
      <c r="G210" s="72">
        <f>G211</f>
        <v>80.900000000000006</v>
      </c>
      <c r="H210" s="72">
        <f>H211</f>
        <v>80.900000000000006</v>
      </c>
      <c r="I210" s="72">
        <f t="shared" ref="I210" si="107">I211</f>
        <v>0</v>
      </c>
      <c r="J210" s="78">
        <f t="shared" si="82"/>
        <v>0</v>
      </c>
      <c r="K210" s="78">
        <f t="shared" si="83"/>
        <v>0</v>
      </c>
    </row>
    <row r="211" spans="1:11" ht="24" x14ac:dyDescent="0.25">
      <c r="A211" s="56" t="s">
        <v>23</v>
      </c>
      <c r="B211" s="54">
        <v>701</v>
      </c>
      <c r="C211" s="53" t="s">
        <v>195</v>
      </c>
      <c r="D211" s="53" t="s">
        <v>72</v>
      </c>
      <c r="E211" s="53" t="s">
        <v>196</v>
      </c>
      <c r="F211" s="54">
        <v>200</v>
      </c>
      <c r="G211" s="72">
        <v>80.900000000000006</v>
      </c>
      <c r="H211" s="72">
        <v>80.900000000000006</v>
      </c>
      <c r="I211" s="72"/>
      <c r="J211" s="78">
        <f t="shared" si="82"/>
        <v>0</v>
      </c>
      <c r="K211" s="78">
        <f t="shared" si="83"/>
        <v>0</v>
      </c>
    </row>
    <row r="212" spans="1:11" ht="36" x14ac:dyDescent="0.25">
      <c r="A212" s="57" t="s">
        <v>96</v>
      </c>
      <c r="B212" s="54">
        <v>701</v>
      </c>
      <c r="C212" s="53" t="s">
        <v>195</v>
      </c>
      <c r="D212" s="53" t="s">
        <v>72</v>
      </c>
      <c r="E212" s="53" t="s">
        <v>94</v>
      </c>
      <c r="F212" s="54"/>
      <c r="G212" s="72">
        <f>G213</f>
        <v>13999.999</v>
      </c>
      <c r="H212" s="72">
        <f>H213</f>
        <v>0</v>
      </c>
      <c r="I212" s="72">
        <f t="shared" ref="I212" si="108">I213</f>
        <v>0</v>
      </c>
      <c r="J212" s="78"/>
      <c r="K212" s="78">
        <f t="shared" si="83"/>
        <v>0</v>
      </c>
    </row>
    <row r="213" spans="1:11" ht="24" x14ac:dyDescent="0.25">
      <c r="A213" s="56" t="s">
        <v>95</v>
      </c>
      <c r="B213" s="54">
        <v>701</v>
      </c>
      <c r="C213" s="53" t="s">
        <v>195</v>
      </c>
      <c r="D213" s="53" t="s">
        <v>72</v>
      </c>
      <c r="E213" s="53" t="s">
        <v>94</v>
      </c>
      <c r="F213" s="54">
        <v>400</v>
      </c>
      <c r="G213" s="72">
        <v>13999.999</v>
      </c>
      <c r="H213" s="72">
        <v>0</v>
      </c>
      <c r="I213" s="72">
        <v>0</v>
      </c>
      <c r="J213" s="78"/>
      <c r="K213" s="78">
        <f t="shared" si="83"/>
        <v>0</v>
      </c>
    </row>
    <row r="214" spans="1:11" x14ac:dyDescent="0.25">
      <c r="A214" s="58" t="s">
        <v>194</v>
      </c>
      <c r="B214" s="63">
        <v>701</v>
      </c>
      <c r="C214" s="59" t="s">
        <v>16</v>
      </c>
      <c r="D214" s="59"/>
      <c r="E214" s="59"/>
      <c r="F214" s="63"/>
      <c r="G214" s="73">
        <f>G215+G226</f>
        <v>14397.865</v>
      </c>
      <c r="H214" s="72">
        <f>H215+H226</f>
        <v>12200.759999999998</v>
      </c>
      <c r="I214" s="72">
        <f t="shared" ref="I214" si="109">I215+I226</f>
        <v>12200.759999999998</v>
      </c>
      <c r="J214" s="78">
        <f t="shared" si="82"/>
        <v>100</v>
      </c>
      <c r="K214" s="78">
        <f t="shared" si="83"/>
        <v>84.740063891417222</v>
      </c>
    </row>
    <row r="215" spans="1:11" x14ac:dyDescent="0.25">
      <c r="A215" s="58" t="s">
        <v>193</v>
      </c>
      <c r="B215" s="63">
        <v>701</v>
      </c>
      <c r="C215" s="59" t="s">
        <v>16</v>
      </c>
      <c r="D215" s="59" t="s">
        <v>36</v>
      </c>
      <c r="E215" s="59"/>
      <c r="F215" s="63"/>
      <c r="G215" s="73">
        <f>G220+G216</f>
        <v>4786.8729999999996</v>
      </c>
      <c r="H215" s="72">
        <f>H220+H216</f>
        <v>4443.6499999999996</v>
      </c>
      <c r="I215" s="72">
        <f t="shared" ref="I215" si="110">I220+I216</f>
        <v>4443.6499999999996</v>
      </c>
      <c r="J215" s="78">
        <f t="shared" si="82"/>
        <v>100</v>
      </c>
      <c r="K215" s="78">
        <f t="shared" si="83"/>
        <v>92.829912136795784</v>
      </c>
    </row>
    <row r="216" spans="1:11" ht="36" x14ac:dyDescent="0.25">
      <c r="A216" s="56" t="s">
        <v>618</v>
      </c>
      <c r="B216" s="53" t="s">
        <v>243</v>
      </c>
      <c r="C216" s="53" t="s">
        <v>16</v>
      </c>
      <c r="D216" s="53" t="s">
        <v>36</v>
      </c>
      <c r="E216" s="53" t="s">
        <v>31</v>
      </c>
      <c r="F216" s="63"/>
      <c r="G216" s="72">
        <f t="shared" ref="G216:I218" si="111">G217</f>
        <v>30</v>
      </c>
      <c r="H216" s="72">
        <f t="shared" si="111"/>
        <v>30</v>
      </c>
      <c r="I216" s="72">
        <f t="shared" si="111"/>
        <v>30</v>
      </c>
      <c r="J216" s="78">
        <f t="shared" si="82"/>
        <v>100</v>
      </c>
      <c r="K216" s="78">
        <f t="shared" si="83"/>
        <v>100</v>
      </c>
    </row>
    <row r="217" spans="1:11" ht="36" x14ac:dyDescent="0.25">
      <c r="A217" s="56" t="s">
        <v>605</v>
      </c>
      <c r="B217" s="53" t="s">
        <v>243</v>
      </c>
      <c r="C217" s="53" t="s">
        <v>16</v>
      </c>
      <c r="D217" s="53" t="s">
        <v>36</v>
      </c>
      <c r="E217" s="53" t="s">
        <v>41</v>
      </c>
      <c r="F217" s="63"/>
      <c r="G217" s="72">
        <f t="shared" si="111"/>
        <v>30</v>
      </c>
      <c r="H217" s="72">
        <f t="shared" si="111"/>
        <v>30</v>
      </c>
      <c r="I217" s="72">
        <f t="shared" si="111"/>
        <v>30</v>
      </c>
      <c r="J217" s="78">
        <f t="shared" si="82"/>
        <v>100</v>
      </c>
      <c r="K217" s="78">
        <f t="shared" si="83"/>
        <v>100</v>
      </c>
    </row>
    <row r="218" spans="1:11" ht="48" x14ac:dyDescent="0.25">
      <c r="A218" s="56" t="s">
        <v>25</v>
      </c>
      <c r="B218" s="53" t="s">
        <v>243</v>
      </c>
      <c r="C218" s="53" t="s">
        <v>16</v>
      </c>
      <c r="D218" s="53" t="s">
        <v>36</v>
      </c>
      <c r="E218" s="53" t="s">
        <v>116</v>
      </c>
      <c r="F218" s="54"/>
      <c r="G218" s="72">
        <f t="shared" si="111"/>
        <v>30</v>
      </c>
      <c r="H218" s="72">
        <f t="shared" si="111"/>
        <v>30</v>
      </c>
      <c r="I218" s="72">
        <f t="shared" si="111"/>
        <v>30</v>
      </c>
      <c r="J218" s="78">
        <f t="shared" si="82"/>
        <v>100</v>
      </c>
      <c r="K218" s="78">
        <f t="shared" si="83"/>
        <v>100</v>
      </c>
    </row>
    <row r="219" spans="1:11" ht="24" x14ac:dyDescent="0.25">
      <c r="A219" s="56" t="s">
        <v>73</v>
      </c>
      <c r="B219" s="53" t="s">
        <v>243</v>
      </c>
      <c r="C219" s="53" t="s">
        <v>16</v>
      </c>
      <c r="D219" s="53" t="s">
        <v>36</v>
      </c>
      <c r="E219" s="53" t="s">
        <v>116</v>
      </c>
      <c r="F219" s="54">
        <v>600</v>
      </c>
      <c r="G219" s="72">
        <v>30</v>
      </c>
      <c r="H219" s="72">
        <v>30</v>
      </c>
      <c r="I219" s="72">
        <v>30</v>
      </c>
      <c r="J219" s="78">
        <f t="shared" si="82"/>
        <v>100</v>
      </c>
      <c r="K219" s="78">
        <f t="shared" si="83"/>
        <v>100</v>
      </c>
    </row>
    <row r="220" spans="1:11" x14ac:dyDescent="0.25">
      <c r="A220" s="52" t="s">
        <v>13</v>
      </c>
      <c r="B220" s="54">
        <v>701</v>
      </c>
      <c r="C220" s="53" t="s">
        <v>16</v>
      </c>
      <c r="D220" s="53" t="s">
        <v>36</v>
      </c>
      <c r="E220" s="53" t="s">
        <v>12</v>
      </c>
      <c r="F220" s="54"/>
      <c r="G220" s="72">
        <f t="shared" ref="G220:I224" si="112">G221</f>
        <v>4756.8729999999996</v>
      </c>
      <c r="H220" s="72">
        <f t="shared" si="112"/>
        <v>4413.6499999999996</v>
      </c>
      <c r="I220" s="72">
        <f t="shared" si="112"/>
        <v>4413.6499999999996</v>
      </c>
      <c r="J220" s="78">
        <f t="shared" si="82"/>
        <v>100</v>
      </c>
      <c r="K220" s="78">
        <f t="shared" si="83"/>
        <v>92.784692801342388</v>
      </c>
    </row>
    <row r="221" spans="1:11" ht="24" x14ac:dyDescent="0.25">
      <c r="A221" s="57" t="s">
        <v>76</v>
      </c>
      <c r="B221" s="54">
        <v>701</v>
      </c>
      <c r="C221" s="53" t="s">
        <v>16</v>
      </c>
      <c r="D221" s="53" t="s">
        <v>36</v>
      </c>
      <c r="E221" s="53" t="s">
        <v>75</v>
      </c>
      <c r="F221" s="54"/>
      <c r="G221" s="72">
        <f>G224+G222</f>
        <v>4756.8729999999996</v>
      </c>
      <c r="H221" s="72">
        <f t="shared" ref="H221:I221" si="113">H224+H222</f>
        <v>4413.6499999999996</v>
      </c>
      <c r="I221" s="72">
        <f t="shared" si="113"/>
        <v>4413.6499999999996</v>
      </c>
      <c r="J221" s="78">
        <f t="shared" si="82"/>
        <v>100</v>
      </c>
      <c r="K221" s="78">
        <f t="shared" si="83"/>
        <v>92.784692801342388</v>
      </c>
    </row>
    <row r="222" spans="1:11" ht="48" x14ac:dyDescent="0.25">
      <c r="A222" s="56" t="s">
        <v>18</v>
      </c>
      <c r="B222" s="54">
        <v>701</v>
      </c>
      <c r="C222" s="53" t="s">
        <v>16</v>
      </c>
      <c r="D222" s="53" t="s">
        <v>36</v>
      </c>
      <c r="E222" s="53" t="s">
        <v>466</v>
      </c>
      <c r="F222" s="54"/>
      <c r="G222" s="72">
        <f>G223</f>
        <v>100</v>
      </c>
      <c r="H222" s="72">
        <f t="shared" ref="H222:I222" si="114">H223</f>
        <v>100</v>
      </c>
      <c r="I222" s="72">
        <f t="shared" si="114"/>
        <v>100</v>
      </c>
      <c r="J222" s="78">
        <f t="shared" si="82"/>
        <v>100</v>
      </c>
      <c r="K222" s="78">
        <f t="shared" si="83"/>
        <v>100</v>
      </c>
    </row>
    <row r="223" spans="1:11" ht="24" x14ac:dyDescent="0.25">
      <c r="A223" s="56" t="s">
        <v>73</v>
      </c>
      <c r="B223" s="54">
        <v>701</v>
      </c>
      <c r="C223" s="53" t="s">
        <v>16</v>
      </c>
      <c r="D223" s="53" t="s">
        <v>36</v>
      </c>
      <c r="E223" s="53" t="s">
        <v>466</v>
      </c>
      <c r="F223" s="54">
        <v>600</v>
      </c>
      <c r="G223" s="72">
        <v>100</v>
      </c>
      <c r="H223" s="72">
        <v>100</v>
      </c>
      <c r="I223" s="72">
        <v>100</v>
      </c>
      <c r="J223" s="78">
        <f t="shared" si="82"/>
        <v>100</v>
      </c>
      <c r="K223" s="78">
        <f t="shared" si="83"/>
        <v>100</v>
      </c>
    </row>
    <row r="224" spans="1:11" ht="48" x14ac:dyDescent="0.25">
      <c r="A224" s="56" t="s">
        <v>25</v>
      </c>
      <c r="B224" s="54">
        <v>701</v>
      </c>
      <c r="C224" s="53" t="s">
        <v>16</v>
      </c>
      <c r="D224" s="53" t="s">
        <v>36</v>
      </c>
      <c r="E224" s="53" t="s">
        <v>74</v>
      </c>
      <c r="F224" s="54"/>
      <c r="G224" s="72">
        <f t="shared" si="112"/>
        <v>4656.8729999999996</v>
      </c>
      <c r="H224" s="72">
        <f t="shared" si="112"/>
        <v>4313.6499999999996</v>
      </c>
      <c r="I224" s="72">
        <f t="shared" si="112"/>
        <v>4313.6499999999996</v>
      </c>
      <c r="J224" s="78">
        <f t="shared" si="82"/>
        <v>100</v>
      </c>
      <c r="K224" s="78">
        <f t="shared" si="83"/>
        <v>92.629753914268221</v>
      </c>
    </row>
    <row r="225" spans="1:11" ht="24" x14ac:dyDescent="0.25">
      <c r="A225" s="56" t="s">
        <v>73</v>
      </c>
      <c r="B225" s="54">
        <v>701</v>
      </c>
      <c r="C225" s="53" t="s">
        <v>16</v>
      </c>
      <c r="D225" s="53" t="s">
        <v>36</v>
      </c>
      <c r="E225" s="53" t="s">
        <v>74</v>
      </c>
      <c r="F225" s="54">
        <v>600</v>
      </c>
      <c r="G225" s="72">
        <v>4656.8729999999996</v>
      </c>
      <c r="H225" s="72">
        <v>4313.6499999999996</v>
      </c>
      <c r="I225" s="72">
        <v>4313.6499999999996</v>
      </c>
      <c r="J225" s="78">
        <f t="shared" si="82"/>
        <v>100</v>
      </c>
      <c r="K225" s="78">
        <f t="shared" si="83"/>
        <v>92.629753914268221</v>
      </c>
    </row>
    <row r="226" spans="1:11" x14ac:dyDescent="0.25">
      <c r="A226" s="58" t="s">
        <v>192</v>
      </c>
      <c r="B226" s="63">
        <v>701</v>
      </c>
      <c r="C226" s="59" t="s">
        <v>16</v>
      </c>
      <c r="D226" s="59" t="s">
        <v>64</v>
      </c>
      <c r="E226" s="59"/>
      <c r="F226" s="63"/>
      <c r="G226" s="73">
        <f>G231+G227</f>
        <v>9610.9920000000002</v>
      </c>
      <c r="H226" s="72">
        <f>H231+H227</f>
        <v>7757.11</v>
      </c>
      <c r="I226" s="72">
        <f t="shared" ref="I226" si="115">I231+I227</f>
        <v>7757.11</v>
      </c>
      <c r="J226" s="78">
        <f t="shared" si="82"/>
        <v>100</v>
      </c>
      <c r="K226" s="78">
        <f t="shared" si="83"/>
        <v>80.710815283167435</v>
      </c>
    </row>
    <row r="227" spans="1:11" ht="36" x14ac:dyDescent="0.25">
      <c r="A227" s="56" t="s">
        <v>618</v>
      </c>
      <c r="B227" s="53" t="s">
        <v>243</v>
      </c>
      <c r="C227" s="53" t="s">
        <v>16</v>
      </c>
      <c r="D227" s="53" t="s">
        <v>64</v>
      </c>
      <c r="E227" s="53" t="s">
        <v>31</v>
      </c>
      <c r="F227" s="63"/>
      <c r="G227" s="72">
        <f t="shared" ref="G227:I229" si="116">G228</f>
        <v>69.12</v>
      </c>
      <c r="H227" s="72">
        <f t="shared" si="116"/>
        <v>69.12</v>
      </c>
      <c r="I227" s="72">
        <f t="shared" si="116"/>
        <v>69.12</v>
      </c>
      <c r="J227" s="78">
        <f t="shared" si="82"/>
        <v>100</v>
      </c>
      <c r="K227" s="78">
        <f t="shared" si="83"/>
        <v>100</v>
      </c>
    </row>
    <row r="228" spans="1:11" ht="36" x14ac:dyDescent="0.25">
      <c r="A228" s="56" t="s">
        <v>605</v>
      </c>
      <c r="B228" s="53" t="s">
        <v>243</v>
      </c>
      <c r="C228" s="53" t="s">
        <v>16</v>
      </c>
      <c r="D228" s="53" t="s">
        <v>64</v>
      </c>
      <c r="E228" s="53" t="s">
        <v>41</v>
      </c>
      <c r="F228" s="63"/>
      <c r="G228" s="72">
        <f t="shared" si="116"/>
        <v>69.12</v>
      </c>
      <c r="H228" s="72">
        <f t="shared" si="116"/>
        <v>69.12</v>
      </c>
      <c r="I228" s="72">
        <f t="shared" si="116"/>
        <v>69.12</v>
      </c>
      <c r="J228" s="78">
        <f t="shared" si="82"/>
        <v>100</v>
      </c>
      <c r="K228" s="78">
        <f t="shared" si="83"/>
        <v>100</v>
      </c>
    </row>
    <row r="229" spans="1:11" ht="48" x14ac:dyDescent="0.25">
      <c r="A229" s="56" t="s">
        <v>25</v>
      </c>
      <c r="B229" s="53" t="s">
        <v>243</v>
      </c>
      <c r="C229" s="53" t="s">
        <v>16</v>
      </c>
      <c r="D229" s="53" t="s">
        <v>64</v>
      </c>
      <c r="E229" s="53" t="s">
        <v>116</v>
      </c>
      <c r="F229" s="54"/>
      <c r="G229" s="72">
        <f t="shared" si="116"/>
        <v>69.12</v>
      </c>
      <c r="H229" s="72">
        <f t="shared" si="116"/>
        <v>69.12</v>
      </c>
      <c r="I229" s="72">
        <f t="shared" si="116"/>
        <v>69.12</v>
      </c>
      <c r="J229" s="78">
        <f t="shared" si="82"/>
        <v>100</v>
      </c>
      <c r="K229" s="78">
        <f t="shared" si="83"/>
        <v>100</v>
      </c>
    </row>
    <row r="230" spans="1:11" ht="24" x14ac:dyDescent="0.25">
      <c r="A230" s="56" t="s">
        <v>73</v>
      </c>
      <c r="B230" s="53" t="s">
        <v>243</v>
      </c>
      <c r="C230" s="53" t="s">
        <v>16</v>
      </c>
      <c r="D230" s="53" t="s">
        <v>64</v>
      </c>
      <c r="E230" s="53" t="s">
        <v>116</v>
      </c>
      <c r="F230" s="54">
        <v>600</v>
      </c>
      <c r="G230" s="72">
        <v>69.12</v>
      </c>
      <c r="H230" s="72">
        <v>69.12</v>
      </c>
      <c r="I230" s="72">
        <v>69.12</v>
      </c>
      <c r="J230" s="78">
        <f t="shared" ref="J230:J284" si="117">I230/H230*100</f>
        <v>100</v>
      </c>
      <c r="K230" s="78">
        <f t="shared" ref="K230:K284" si="118">I230/G230*100</f>
        <v>100</v>
      </c>
    </row>
    <row r="231" spans="1:11" x14ac:dyDescent="0.25">
      <c r="A231" s="52" t="s">
        <v>13</v>
      </c>
      <c r="B231" s="54">
        <v>701</v>
      </c>
      <c r="C231" s="53" t="s">
        <v>16</v>
      </c>
      <c r="D231" s="53" t="s">
        <v>64</v>
      </c>
      <c r="E231" s="53" t="s">
        <v>12</v>
      </c>
      <c r="F231" s="54"/>
      <c r="G231" s="72">
        <f t="shared" ref="G231:I235" si="119">G232</f>
        <v>9541.8719999999994</v>
      </c>
      <c r="H231" s="72">
        <f t="shared" si="119"/>
        <v>7687.99</v>
      </c>
      <c r="I231" s="72">
        <f t="shared" si="119"/>
        <v>7687.99</v>
      </c>
      <c r="J231" s="78">
        <f t="shared" si="117"/>
        <v>100</v>
      </c>
      <c r="K231" s="78">
        <f t="shared" si="118"/>
        <v>80.571087099051425</v>
      </c>
    </row>
    <row r="232" spans="1:11" ht="24" x14ac:dyDescent="0.25">
      <c r="A232" s="57" t="s">
        <v>76</v>
      </c>
      <c r="B232" s="54">
        <v>701</v>
      </c>
      <c r="C232" s="53" t="s">
        <v>16</v>
      </c>
      <c r="D232" s="53" t="s">
        <v>64</v>
      </c>
      <c r="E232" s="53" t="s">
        <v>75</v>
      </c>
      <c r="F232" s="54"/>
      <c r="G232" s="72">
        <f>G235+G233</f>
        <v>9541.8719999999994</v>
      </c>
      <c r="H232" s="72">
        <f t="shared" ref="H232:I232" si="120">H235+H233</f>
        <v>7687.99</v>
      </c>
      <c r="I232" s="72">
        <f t="shared" si="120"/>
        <v>7687.99</v>
      </c>
      <c r="J232" s="78">
        <f t="shared" si="117"/>
        <v>100</v>
      </c>
      <c r="K232" s="78">
        <f t="shared" si="118"/>
        <v>80.571087099051425</v>
      </c>
    </row>
    <row r="233" spans="1:11" ht="48" x14ac:dyDescent="0.25">
      <c r="A233" s="56" t="s">
        <v>18</v>
      </c>
      <c r="B233" s="54">
        <v>701</v>
      </c>
      <c r="C233" s="53" t="s">
        <v>16</v>
      </c>
      <c r="D233" s="53" t="s">
        <v>64</v>
      </c>
      <c r="E233" s="53" t="s">
        <v>466</v>
      </c>
      <c r="F233" s="54"/>
      <c r="G233" s="72">
        <f>G234</f>
        <v>100</v>
      </c>
      <c r="H233" s="72">
        <f t="shared" ref="H233:I233" si="121">H234</f>
        <v>100</v>
      </c>
      <c r="I233" s="72">
        <f t="shared" si="121"/>
        <v>100</v>
      </c>
      <c r="J233" s="78">
        <f t="shared" si="117"/>
        <v>100</v>
      </c>
      <c r="K233" s="78">
        <f t="shared" si="118"/>
        <v>100</v>
      </c>
    </row>
    <row r="234" spans="1:11" ht="24" x14ac:dyDescent="0.25">
      <c r="A234" s="56" t="s">
        <v>73</v>
      </c>
      <c r="B234" s="54">
        <v>701</v>
      </c>
      <c r="C234" s="53" t="s">
        <v>16</v>
      </c>
      <c r="D234" s="53" t="s">
        <v>64</v>
      </c>
      <c r="E234" s="53" t="s">
        <v>466</v>
      </c>
      <c r="F234" s="54">
        <v>600</v>
      </c>
      <c r="G234" s="72">
        <v>100</v>
      </c>
      <c r="H234" s="72">
        <v>100</v>
      </c>
      <c r="I234" s="72">
        <v>100</v>
      </c>
      <c r="J234" s="78">
        <f t="shared" si="117"/>
        <v>100</v>
      </c>
      <c r="K234" s="78">
        <f t="shared" si="118"/>
        <v>100</v>
      </c>
    </row>
    <row r="235" spans="1:11" ht="48" x14ac:dyDescent="0.25">
      <c r="A235" s="56" t="s">
        <v>25</v>
      </c>
      <c r="B235" s="54">
        <v>701</v>
      </c>
      <c r="C235" s="53" t="s">
        <v>16</v>
      </c>
      <c r="D235" s="53" t="s">
        <v>64</v>
      </c>
      <c r="E235" s="53" t="s">
        <v>74</v>
      </c>
      <c r="F235" s="54"/>
      <c r="G235" s="72">
        <f t="shared" si="119"/>
        <v>9441.8719999999994</v>
      </c>
      <c r="H235" s="72">
        <f t="shared" si="119"/>
        <v>7587.99</v>
      </c>
      <c r="I235" s="72">
        <f t="shared" si="119"/>
        <v>7587.99</v>
      </c>
      <c r="J235" s="78">
        <f t="shared" si="117"/>
        <v>100</v>
      </c>
      <c r="K235" s="78">
        <f t="shared" si="118"/>
        <v>80.365313149765214</v>
      </c>
    </row>
    <row r="236" spans="1:11" ht="24" x14ac:dyDescent="0.25">
      <c r="A236" s="56" t="s">
        <v>73</v>
      </c>
      <c r="B236" s="54">
        <v>701</v>
      </c>
      <c r="C236" s="53" t="s">
        <v>16</v>
      </c>
      <c r="D236" s="53" t="s">
        <v>64</v>
      </c>
      <c r="E236" s="53" t="s">
        <v>74</v>
      </c>
      <c r="F236" s="54">
        <v>600</v>
      </c>
      <c r="G236" s="72">
        <v>9441.8719999999994</v>
      </c>
      <c r="H236" s="72">
        <v>7587.99</v>
      </c>
      <c r="I236" s="72">
        <v>7587.99</v>
      </c>
      <c r="J236" s="78">
        <f t="shared" si="117"/>
        <v>100</v>
      </c>
      <c r="K236" s="78">
        <f t="shared" si="118"/>
        <v>80.365313149765214</v>
      </c>
    </row>
    <row r="237" spans="1:11" ht="24" x14ac:dyDescent="0.25">
      <c r="A237" s="80" t="s">
        <v>191</v>
      </c>
      <c r="B237" s="81" t="s">
        <v>187</v>
      </c>
      <c r="C237" s="81"/>
      <c r="D237" s="81"/>
      <c r="E237" s="81"/>
      <c r="F237" s="76"/>
      <c r="G237" s="77">
        <f>G238</f>
        <v>16617.94472</v>
      </c>
      <c r="H237" s="77">
        <f t="shared" ref="H237:I237" si="122">H238</f>
        <v>7292.88</v>
      </c>
      <c r="I237" s="77">
        <f t="shared" si="122"/>
        <v>6149.34</v>
      </c>
      <c r="J237" s="78">
        <f t="shared" si="117"/>
        <v>84.319774903741731</v>
      </c>
      <c r="K237" s="78">
        <f t="shared" si="118"/>
        <v>37.0042150435075</v>
      </c>
    </row>
    <row r="238" spans="1:11" x14ac:dyDescent="0.25">
      <c r="A238" s="47" t="s">
        <v>51</v>
      </c>
      <c r="B238" s="59" t="s">
        <v>187</v>
      </c>
      <c r="C238" s="59" t="s">
        <v>36</v>
      </c>
      <c r="D238" s="59"/>
      <c r="E238" s="59"/>
      <c r="F238" s="63"/>
      <c r="G238" s="73">
        <f>G239+G256+G251</f>
        <v>16617.94472</v>
      </c>
      <c r="H238" s="72">
        <f>H239+H256+H251</f>
        <v>7292.88</v>
      </c>
      <c r="I238" s="72">
        <f t="shared" ref="I238" si="123">I239+I256+I251</f>
        <v>6149.34</v>
      </c>
      <c r="J238" s="78">
        <f t="shared" si="117"/>
        <v>84.319774903741731</v>
      </c>
      <c r="K238" s="78">
        <f t="shared" si="118"/>
        <v>37.0042150435075</v>
      </c>
    </row>
    <row r="239" spans="1:11" ht="48" x14ac:dyDescent="0.25">
      <c r="A239" s="58" t="s">
        <v>49</v>
      </c>
      <c r="B239" s="59" t="s">
        <v>187</v>
      </c>
      <c r="C239" s="59" t="s">
        <v>36</v>
      </c>
      <c r="D239" s="59" t="s">
        <v>3</v>
      </c>
      <c r="E239" s="59"/>
      <c r="F239" s="63"/>
      <c r="G239" s="73">
        <f t="shared" ref="G239:I240" si="124">G240</f>
        <v>11320.264720000001</v>
      </c>
      <c r="H239" s="72">
        <f t="shared" si="124"/>
        <v>6590.3</v>
      </c>
      <c r="I239" s="72">
        <f t="shared" si="124"/>
        <v>5637.5</v>
      </c>
      <c r="J239" s="78">
        <f t="shared" si="117"/>
        <v>85.542388055171998</v>
      </c>
      <c r="K239" s="78">
        <f t="shared" si="118"/>
        <v>49.800072166510247</v>
      </c>
    </row>
    <row r="240" spans="1:11" x14ac:dyDescent="0.25">
      <c r="A240" s="52" t="s">
        <v>13</v>
      </c>
      <c r="B240" s="53" t="s">
        <v>187</v>
      </c>
      <c r="C240" s="53" t="s">
        <v>36</v>
      </c>
      <c r="D240" s="53" t="s">
        <v>3</v>
      </c>
      <c r="E240" s="53" t="s">
        <v>12</v>
      </c>
      <c r="F240" s="54"/>
      <c r="G240" s="72">
        <f t="shared" si="124"/>
        <v>11320.264720000001</v>
      </c>
      <c r="H240" s="72">
        <f t="shared" si="124"/>
        <v>6590.3</v>
      </c>
      <c r="I240" s="72">
        <f t="shared" si="124"/>
        <v>5637.5</v>
      </c>
      <c r="J240" s="78">
        <f t="shared" si="117"/>
        <v>85.542388055171998</v>
      </c>
      <c r="K240" s="78">
        <f t="shared" si="118"/>
        <v>49.800072166510247</v>
      </c>
    </row>
    <row r="241" spans="1:11" ht="24" x14ac:dyDescent="0.25">
      <c r="A241" s="52" t="s">
        <v>11</v>
      </c>
      <c r="B241" s="53" t="s">
        <v>187</v>
      </c>
      <c r="C241" s="53" t="s">
        <v>36</v>
      </c>
      <c r="D241" s="53" t="s">
        <v>3</v>
      </c>
      <c r="E241" s="53" t="s">
        <v>10</v>
      </c>
      <c r="F241" s="54"/>
      <c r="G241" s="72">
        <f>G242+G245+G249</f>
        <v>11320.264720000001</v>
      </c>
      <c r="H241" s="72">
        <f>H242+H245+H249</f>
        <v>6590.3</v>
      </c>
      <c r="I241" s="72">
        <f t="shared" ref="I241" si="125">I242+I245+I249</f>
        <v>5637.5</v>
      </c>
      <c r="J241" s="78">
        <f t="shared" si="117"/>
        <v>85.542388055171998</v>
      </c>
      <c r="K241" s="78">
        <f t="shared" si="118"/>
        <v>49.800072166510247</v>
      </c>
    </row>
    <row r="242" spans="1:11" ht="24" x14ac:dyDescent="0.25">
      <c r="A242" s="56" t="s">
        <v>48</v>
      </c>
      <c r="B242" s="53" t="s">
        <v>187</v>
      </c>
      <c r="C242" s="53" t="s">
        <v>36</v>
      </c>
      <c r="D242" s="53" t="s">
        <v>3</v>
      </c>
      <c r="E242" s="53" t="s">
        <v>444</v>
      </c>
      <c r="F242" s="54"/>
      <c r="G242" s="72">
        <f>G243+G244</f>
        <v>10973.06472</v>
      </c>
      <c r="H242" s="72">
        <f t="shared" ref="H242:I242" si="126">H243+H244</f>
        <v>6370</v>
      </c>
      <c r="I242" s="72">
        <f t="shared" si="126"/>
        <v>5559.26</v>
      </c>
      <c r="J242" s="78">
        <f t="shared" si="117"/>
        <v>87.272527472527472</v>
      </c>
      <c r="K242" s="78">
        <f t="shared" si="118"/>
        <v>50.662783295786483</v>
      </c>
    </row>
    <row r="243" spans="1:11" ht="60" x14ac:dyDescent="0.25">
      <c r="A243" s="56" t="s">
        <v>17</v>
      </c>
      <c r="B243" s="53" t="s">
        <v>187</v>
      </c>
      <c r="C243" s="53" t="s">
        <v>36</v>
      </c>
      <c r="D243" s="53" t="s">
        <v>3</v>
      </c>
      <c r="E243" s="53" t="s">
        <v>444</v>
      </c>
      <c r="F243" s="54">
        <v>100</v>
      </c>
      <c r="G243" s="72">
        <v>10973.06472</v>
      </c>
      <c r="H243" s="72">
        <v>6370</v>
      </c>
      <c r="I243" s="72">
        <v>5559.26</v>
      </c>
      <c r="J243" s="78">
        <f t="shared" si="117"/>
        <v>87.272527472527472</v>
      </c>
      <c r="K243" s="78">
        <f t="shared" si="118"/>
        <v>50.662783295786483</v>
      </c>
    </row>
    <row r="244" spans="1:11" x14ac:dyDescent="0.25">
      <c r="A244" s="56" t="s">
        <v>6</v>
      </c>
      <c r="B244" s="53" t="s">
        <v>187</v>
      </c>
      <c r="C244" s="53" t="s">
        <v>36</v>
      </c>
      <c r="D244" s="53" t="s">
        <v>3</v>
      </c>
      <c r="E244" s="53" t="s">
        <v>444</v>
      </c>
      <c r="F244" s="54">
        <v>300</v>
      </c>
      <c r="G244" s="72"/>
      <c r="H244" s="72"/>
      <c r="I244" s="72"/>
      <c r="J244" s="78"/>
      <c r="K244" s="78"/>
    </row>
    <row r="245" spans="1:11" ht="24" x14ac:dyDescent="0.25">
      <c r="A245" s="57" t="s">
        <v>37</v>
      </c>
      <c r="B245" s="53" t="s">
        <v>187</v>
      </c>
      <c r="C245" s="53" t="s">
        <v>36</v>
      </c>
      <c r="D245" s="53" t="s">
        <v>3</v>
      </c>
      <c r="E245" s="53" t="s">
        <v>445</v>
      </c>
      <c r="F245" s="54"/>
      <c r="G245" s="72">
        <f>SUM(G246:G248)</f>
        <v>77.2</v>
      </c>
      <c r="H245" s="72">
        <f>SUM(H246:H248)</f>
        <v>10.3</v>
      </c>
      <c r="I245" s="72">
        <f t="shared" ref="I245" si="127">SUM(I246:I248)</f>
        <v>8.65</v>
      </c>
      <c r="J245" s="78">
        <f t="shared" si="117"/>
        <v>83.980582524271838</v>
      </c>
      <c r="K245" s="78">
        <f t="shared" si="118"/>
        <v>11.204663212435232</v>
      </c>
    </row>
    <row r="246" spans="1:11" ht="60" x14ac:dyDescent="0.25">
      <c r="A246" s="56" t="s">
        <v>17</v>
      </c>
      <c r="B246" s="53" t="s">
        <v>187</v>
      </c>
      <c r="C246" s="53" t="s">
        <v>36</v>
      </c>
      <c r="D246" s="53" t="s">
        <v>3</v>
      </c>
      <c r="E246" s="53" t="s">
        <v>445</v>
      </c>
      <c r="F246" s="54">
        <v>100</v>
      </c>
      <c r="G246" s="72"/>
      <c r="H246" s="72"/>
      <c r="I246" s="72"/>
      <c r="J246" s="78"/>
      <c r="K246" s="78"/>
    </row>
    <row r="247" spans="1:11" ht="24" x14ac:dyDescent="0.25">
      <c r="A247" s="56" t="s">
        <v>23</v>
      </c>
      <c r="B247" s="53" t="s">
        <v>187</v>
      </c>
      <c r="C247" s="53" t="s">
        <v>36</v>
      </c>
      <c r="D247" s="53" t="s">
        <v>3</v>
      </c>
      <c r="E247" s="53" t="s">
        <v>445</v>
      </c>
      <c r="F247" s="54">
        <v>200</v>
      </c>
      <c r="G247" s="72">
        <v>72</v>
      </c>
      <c r="H247" s="72">
        <v>9</v>
      </c>
      <c r="I247" s="72">
        <v>8.65</v>
      </c>
      <c r="J247" s="78">
        <f t="shared" si="117"/>
        <v>96.111111111111114</v>
      </c>
      <c r="K247" s="78">
        <f t="shared" si="118"/>
        <v>12.013888888888889</v>
      </c>
    </row>
    <row r="248" spans="1:11" x14ac:dyDescent="0.25">
      <c r="A248" s="56" t="s">
        <v>21</v>
      </c>
      <c r="B248" s="53" t="s">
        <v>187</v>
      </c>
      <c r="C248" s="53" t="s">
        <v>36</v>
      </c>
      <c r="D248" s="53" t="s">
        <v>3</v>
      </c>
      <c r="E248" s="53" t="s">
        <v>445</v>
      </c>
      <c r="F248" s="54">
        <v>800</v>
      </c>
      <c r="G248" s="72">
        <v>5.2</v>
      </c>
      <c r="H248" s="72">
        <v>1.3</v>
      </c>
      <c r="I248" s="72">
        <v>0</v>
      </c>
      <c r="J248" s="78">
        <f t="shared" si="117"/>
        <v>0</v>
      </c>
      <c r="K248" s="78">
        <f t="shared" si="118"/>
        <v>0</v>
      </c>
    </row>
    <row r="249" spans="1:11" ht="48" x14ac:dyDescent="0.25">
      <c r="A249" s="56" t="s">
        <v>18</v>
      </c>
      <c r="B249" s="53" t="s">
        <v>187</v>
      </c>
      <c r="C249" s="53" t="s">
        <v>36</v>
      </c>
      <c r="D249" s="53" t="s">
        <v>3</v>
      </c>
      <c r="E249" s="53" t="s">
        <v>446</v>
      </c>
      <c r="F249" s="54"/>
      <c r="G249" s="72">
        <f>G250</f>
        <v>270</v>
      </c>
      <c r="H249" s="72">
        <f>H250</f>
        <v>210</v>
      </c>
      <c r="I249" s="72">
        <f t="shared" ref="I249" si="128">I250</f>
        <v>69.59</v>
      </c>
      <c r="J249" s="78">
        <f t="shared" si="117"/>
        <v>33.138095238095239</v>
      </c>
      <c r="K249" s="78">
        <f t="shared" si="118"/>
        <v>25.774074074074075</v>
      </c>
    </row>
    <row r="250" spans="1:11" ht="60" x14ac:dyDescent="0.25">
      <c r="A250" s="56" t="s">
        <v>17</v>
      </c>
      <c r="B250" s="53" t="s">
        <v>187</v>
      </c>
      <c r="C250" s="53" t="s">
        <v>36</v>
      </c>
      <c r="D250" s="53" t="s">
        <v>3</v>
      </c>
      <c r="E250" s="53" t="s">
        <v>446</v>
      </c>
      <c r="F250" s="54">
        <v>100</v>
      </c>
      <c r="G250" s="72">
        <v>270</v>
      </c>
      <c r="H250" s="72">
        <v>210</v>
      </c>
      <c r="I250" s="72">
        <v>69.59</v>
      </c>
      <c r="J250" s="78">
        <f t="shared" si="117"/>
        <v>33.138095238095239</v>
      </c>
      <c r="K250" s="78">
        <f t="shared" si="118"/>
        <v>25.774074074074075</v>
      </c>
    </row>
    <row r="251" spans="1:11" x14ac:dyDescent="0.25">
      <c r="A251" s="58" t="s">
        <v>265</v>
      </c>
      <c r="B251" s="63">
        <v>703</v>
      </c>
      <c r="C251" s="59" t="s">
        <v>36</v>
      </c>
      <c r="D251" s="59" t="s">
        <v>195</v>
      </c>
      <c r="E251" s="59"/>
      <c r="F251" s="63"/>
      <c r="G251" s="72">
        <f t="shared" ref="G251:I254" si="129">G252</f>
        <v>3000</v>
      </c>
      <c r="H251" s="72">
        <f t="shared" si="129"/>
        <v>0</v>
      </c>
      <c r="I251" s="72">
        <f t="shared" si="129"/>
        <v>0</v>
      </c>
      <c r="J251" s="78"/>
      <c r="K251" s="78">
        <f t="shared" si="118"/>
        <v>0</v>
      </c>
    </row>
    <row r="252" spans="1:11" x14ac:dyDescent="0.25">
      <c r="A252" s="52" t="s">
        <v>13</v>
      </c>
      <c r="B252" s="54">
        <v>703</v>
      </c>
      <c r="C252" s="53" t="s">
        <v>36</v>
      </c>
      <c r="D252" s="53" t="s">
        <v>195</v>
      </c>
      <c r="E252" s="53" t="s">
        <v>12</v>
      </c>
      <c r="F252" s="54"/>
      <c r="G252" s="72">
        <f t="shared" si="129"/>
        <v>3000</v>
      </c>
      <c r="H252" s="72">
        <f t="shared" si="129"/>
        <v>0</v>
      </c>
      <c r="I252" s="72">
        <f t="shared" si="129"/>
        <v>0</v>
      </c>
      <c r="J252" s="78"/>
      <c r="K252" s="78">
        <f t="shared" si="118"/>
        <v>0</v>
      </c>
    </row>
    <row r="253" spans="1:11" ht="24" x14ac:dyDescent="0.25">
      <c r="A253" s="52" t="s">
        <v>11</v>
      </c>
      <c r="B253" s="54">
        <v>703</v>
      </c>
      <c r="C253" s="53" t="s">
        <v>36</v>
      </c>
      <c r="D253" s="53" t="s">
        <v>195</v>
      </c>
      <c r="E253" s="53" t="s">
        <v>10</v>
      </c>
      <c r="F253" s="54"/>
      <c r="G253" s="72">
        <f t="shared" si="129"/>
        <v>3000</v>
      </c>
      <c r="H253" s="72">
        <f t="shared" si="129"/>
        <v>0</v>
      </c>
      <c r="I253" s="72">
        <f t="shared" si="129"/>
        <v>0</v>
      </c>
      <c r="J253" s="78"/>
      <c r="K253" s="78">
        <f t="shared" si="118"/>
        <v>0</v>
      </c>
    </row>
    <row r="254" spans="1:11" x14ac:dyDescent="0.25">
      <c r="A254" s="57" t="s">
        <v>264</v>
      </c>
      <c r="B254" s="54">
        <v>703</v>
      </c>
      <c r="C254" s="53" t="s">
        <v>36</v>
      </c>
      <c r="D254" s="53" t="s">
        <v>195</v>
      </c>
      <c r="E254" s="53" t="s">
        <v>263</v>
      </c>
      <c r="F254" s="54"/>
      <c r="G254" s="72">
        <f t="shared" si="129"/>
        <v>3000</v>
      </c>
      <c r="H254" s="72">
        <f t="shared" si="129"/>
        <v>0</v>
      </c>
      <c r="I254" s="72">
        <f t="shared" si="129"/>
        <v>0</v>
      </c>
      <c r="J254" s="78"/>
      <c r="K254" s="78">
        <f t="shared" si="118"/>
        <v>0</v>
      </c>
    </row>
    <row r="255" spans="1:11" x14ac:dyDescent="0.25">
      <c r="A255" s="56" t="s">
        <v>21</v>
      </c>
      <c r="B255" s="54">
        <v>703</v>
      </c>
      <c r="C255" s="53" t="s">
        <v>36</v>
      </c>
      <c r="D255" s="53" t="s">
        <v>195</v>
      </c>
      <c r="E255" s="53" t="s">
        <v>263</v>
      </c>
      <c r="F255" s="54">
        <v>800</v>
      </c>
      <c r="G255" s="72">
        <v>3000</v>
      </c>
      <c r="H255" s="72">
        <v>0</v>
      </c>
      <c r="I255" s="72">
        <v>0</v>
      </c>
      <c r="J255" s="78"/>
      <c r="K255" s="78">
        <f t="shared" si="118"/>
        <v>0</v>
      </c>
    </row>
    <row r="256" spans="1:11" x14ac:dyDescent="0.25">
      <c r="A256" s="58" t="s">
        <v>47</v>
      </c>
      <c r="B256" s="59" t="s">
        <v>187</v>
      </c>
      <c r="C256" s="59" t="s">
        <v>36</v>
      </c>
      <c r="D256" s="59" t="s">
        <v>35</v>
      </c>
      <c r="E256" s="59"/>
      <c r="F256" s="63"/>
      <c r="G256" s="73">
        <f>G257+G265</f>
        <v>2297.6799999999998</v>
      </c>
      <c r="H256" s="72">
        <f>H257+H265</f>
        <v>702.57999999999993</v>
      </c>
      <c r="I256" s="72">
        <f t="shared" ref="I256" si="130">I257+I265</f>
        <v>511.84</v>
      </c>
      <c r="J256" s="78">
        <f t="shared" si="117"/>
        <v>72.851490221754105</v>
      </c>
      <c r="K256" s="78">
        <f t="shared" si="118"/>
        <v>22.276383134291983</v>
      </c>
    </row>
    <row r="257" spans="1:11" ht="36" x14ac:dyDescent="0.25">
      <c r="A257" s="56" t="s">
        <v>618</v>
      </c>
      <c r="B257" s="53" t="s">
        <v>187</v>
      </c>
      <c r="C257" s="53" t="s">
        <v>36</v>
      </c>
      <c r="D257" s="53" t="s">
        <v>35</v>
      </c>
      <c r="E257" s="53" t="s">
        <v>31</v>
      </c>
      <c r="F257" s="54"/>
      <c r="G257" s="72">
        <f>G258+G261</f>
        <v>1902</v>
      </c>
      <c r="H257" s="72">
        <f>H258+H261</f>
        <v>702.57999999999993</v>
      </c>
      <c r="I257" s="72">
        <f t="shared" ref="I257" si="131">I258+I261</f>
        <v>511.84</v>
      </c>
      <c r="J257" s="78">
        <f t="shared" si="117"/>
        <v>72.851490221754105</v>
      </c>
      <c r="K257" s="78">
        <f t="shared" si="118"/>
        <v>26.910620399579386</v>
      </c>
    </row>
    <row r="258" spans="1:11" ht="36" x14ac:dyDescent="0.25">
      <c r="A258" s="56" t="s">
        <v>605</v>
      </c>
      <c r="B258" s="53" t="s">
        <v>187</v>
      </c>
      <c r="C258" s="53" t="s">
        <v>36</v>
      </c>
      <c r="D258" s="53" t="s">
        <v>35</v>
      </c>
      <c r="E258" s="53" t="s">
        <v>41</v>
      </c>
      <c r="F258" s="54"/>
      <c r="G258" s="72">
        <f t="shared" ref="G258:I259" si="132">G259</f>
        <v>1283</v>
      </c>
      <c r="H258" s="72">
        <f t="shared" si="132"/>
        <v>546</v>
      </c>
      <c r="I258" s="72">
        <f t="shared" si="132"/>
        <v>368.51</v>
      </c>
      <c r="J258" s="78">
        <f t="shared" si="117"/>
        <v>67.492673992673986</v>
      </c>
      <c r="K258" s="78">
        <f t="shared" si="118"/>
        <v>28.722525331254872</v>
      </c>
    </row>
    <row r="259" spans="1:11" x14ac:dyDescent="0.25">
      <c r="A259" s="57" t="s">
        <v>40</v>
      </c>
      <c r="B259" s="53" t="s">
        <v>187</v>
      </c>
      <c r="C259" s="53" t="s">
        <v>36</v>
      </c>
      <c r="D259" s="53" t="s">
        <v>35</v>
      </c>
      <c r="E259" s="53" t="s">
        <v>39</v>
      </c>
      <c r="F259" s="54"/>
      <c r="G259" s="72">
        <f t="shared" si="132"/>
        <v>1283</v>
      </c>
      <c r="H259" s="72">
        <f t="shared" si="132"/>
        <v>546</v>
      </c>
      <c r="I259" s="72">
        <f t="shared" si="132"/>
        <v>368.51</v>
      </c>
      <c r="J259" s="78">
        <f t="shared" si="117"/>
        <v>67.492673992673986</v>
      </c>
      <c r="K259" s="78">
        <f t="shared" si="118"/>
        <v>28.722525331254872</v>
      </c>
    </row>
    <row r="260" spans="1:11" ht="24" x14ac:dyDescent="0.25">
      <c r="A260" s="56" t="s">
        <v>23</v>
      </c>
      <c r="B260" s="53" t="s">
        <v>187</v>
      </c>
      <c r="C260" s="53" t="s">
        <v>36</v>
      </c>
      <c r="D260" s="53" t="s">
        <v>35</v>
      </c>
      <c r="E260" s="53" t="s">
        <v>39</v>
      </c>
      <c r="F260" s="54">
        <v>200</v>
      </c>
      <c r="G260" s="72">
        <v>1283</v>
      </c>
      <c r="H260" s="72">
        <v>546</v>
      </c>
      <c r="I260" s="72">
        <v>368.51</v>
      </c>
      <c r="J260" s="78">
        <f t="shared" si="117"/>
        <v>67.492673992673986</v>
      </c>
      <c r="K260" s="78">
        <f t="shared" si="118"/>
        <v>28.722525331254872</v>
      </c>
    </row>
    <row r="261" spans="1:11" ht="36" x14ac:dyDescent="0.25">
      <c r="A261" s="56" t="s">
        <v>616</v>
      </c>
      <c r="B261" s="53" t="s">
        <v>187</v>
      </c>
      <c r="C261" s="53" t="s">
        <v>36</v>
      </c>
      <c r="D261" s="53" t="s">
        <v>35</v>
      </c>
      <c r="E261" s="53" t="s">
        <v>38</v>
      </c>
      <c r="F261" s="54"/>
      <c r="G261" s="72">
        <f>G262</f>
        <v>619</v>
      </c>
      <c r="H261" s="72">
        <f>H262</f>
        <v>156.57999999999998</v>
      </c>
      <c r="I261" s="72">
        <f t="shared" ref="I261" si="133">I262</f>
        <v>143.32999999999998</v>
      </c>
      <c r="J261" s="78">
        <f t="shared" si="117"/>
        <v>91.53787201430579</v>
      </c>
      <c r="K261" s="78">
        <f t="shared" si="118"/>
        <v>23.15508885298869</v>
      </c>
    </row>
    <row r="262" spans="1:11" ht="36" x14ac:dyDescent="0.25">
      <c r="A262" s="64" t="s">
        <v>475</v>
      </c>
      <c r="B262" s="61" t="s">
        <v>187</v>
      </c>
      <c r="C262" s="61" t="s">
        <v>36</v>
      </c>
      <c r="D262" s="61" t="s">
        <v>35</v>
      </c>
      <c r="E262" s="61" t="s">
        <v>474</v>
      </c>
      <c r="F262" s="62"/>
      <c r="G262" s="72">
        <f>SUM(G263:G264)</f>
        <v>619</v>
      </c>
      <c r="H262" s="72">
        <f>SUM(H263:H264)</f>
        <v>156.57999999999998</v>
      </c>
      <c r="I262" s="72">
        <f t="shared" ref="I262" si="134">SUM(I263:I264)</f>
        <v>143.32999999999998</v>
      </c>
      <c r="J262" s="78">
        <f t="shared" si="117"/>
        <v>91.53787201430579</v>
      </c>
      <c r="K262" s="78">
        <f t="shared" si="118"/>
        <v>23.15508885298869</v>
      </c>
    </row>
    <row r="263" spans="1:11" ht="60" x14ac:dyDescent="0.25">
      <c r="A263" s="60" t="s">
        <v>17</v>
      </c>
      <c r="B263" s="61" t="s">
        <v>187</v>
      </c>
      <c r="C263" s="61" t="s">
        <v>36</v>
      </c>
      <c r="D263" s="61" t="s">
        <v>35</v>
      </c>
      <c r="E263" s="61" t="s">
        <v>474</v>
      </c>
      <c r="F263" s="62">
        <v>100</v>
      </c>
      <c r="G263" s="72">
        <v>317</v>
      </c>
      <c r="H263" s="72">
        <v>87.48</v>
      </c>
      <c r="I263" s="72">
        <v>74.84</v>
      </c>
      <c r="J263" s="78">
        <f t="shared" si="117"/>
        <v>85.550983081847278</v>
      </c>
      <c r="K263" s="78">
        <f t="shared" si="118"/>
        <v>23.608832807570977</v>
      </c>
    </row>
    <row r="264" spans="1:11" ht="24" x14ac:dyDescent="0.25">
      <c r="A264" s="60" t="s">
        <v>23</v>
      </c>
      <c r="B264" s="61" t="s">
        <v>187</v>
      </c>
      <c r="C264" s="61" t="s">
        <v>36</v>
      </c>
      <c r="D264" s="61" t="s">
        <v>35</v>
      </c>
      <c r="E264" s="61" t="s">
        <v>474</v>
      </c>
      <c r="F264" s="62">
        <v>200</v>
      </c>
      <c r="G264" s="72">
        <v>302</v>
      </c>
      <c r="H264" s="72">
        <v>69.099999999999994</v>
      </c>
      <c r="I264" s="72">
        <v>68.489999999999995</v>
      </c>
      <c r="J264" s="78">
        <f t="shared" si="117"/>
        <v>99.11722141823445</v>
      </c>
      <c r="K264" s="78">
        <f t="shared" si="118"/>
        <v>22.678807947019866</v>
      </c>
    </row>
    <row r="265" spans="1:11" x14ac:dyDescent="0.25">
      <c r="A265" s="52" t="s">
        <v>13</v>
      </c>
      <c r="B265" s="53" t="s">
        <v>187</v>
      </c>
      <c r="C265" s="53" t="s">
        <v>36</v>
      </c>
      <c r="D265" s="53" t="s">
        <v>35</v>
      </c>
      <c r="E265" s="53" t="s">
        <v>12</v>
      </c>
      <c r="F265" s="54"/>
      <c r="G265" s="72">
        <f>G266</f>
        <v>395.68</v>
      </c>
      <c r="H265" s="72">
        <f t="shared" ref="H265:I265" si="135">H266</f>
        <v>0</v>
      </c>
      <c r="I265" s="72">
        <f t="shared" si="135"/>
        <v>0</v>
      </c>
      <c r="J265" s="78"/>
      <c r="K265" s="78"/>
    </row>
    <row r="266" spans="1:11" ht="24" x14ac:dyDescent="0.25">
      <c r="A266" s="52" t="s">
        <v>11</v>
      </c>
      <c r="B266" s="53" t="s">
        <v>187</v>
      </c>
      <c r="C266" s="53" t="s">
        <v>36</v>
      </c>
      <c r="D266" s="53" t="s">
        <v>35</v>
      </c>
      <c r="E266" s="53" t="s">
        <v>10</v>
      </c>
      <c r="F266" s="54"/>
      <c r="G266" s="72">
        <f>G267+G269</f>
        <v>395.68</v>
      </c>
      <c r="H266" s="72">
        <f>H267+H269</f>
        <v>0</v>
      </c>
      <c r="I266" s="72">
        <f t="shared" ref="I266" si="136">I267+I269</f>
        <v>0</v>
      </c>
      <c r="J266" s="78"/>
      <c r="K266" s="78"/>
    </row>
    <row r="267" spans="1:11" ht="24" x14ac:dyDescent="0.25">
      <c r="A267" s="52" t="s">
        <v>190</v>
      </c>
      <c r="B267" s="53" t="s">
        <v>187</v>
      </c>
      <c r="C267" s="53" t="s">
        <v>36</v>
      </c>
      <c r="D267" s="53" t="s">
        <v>35</v>
      </c>
      <c r="E267" s="53" t="s">
        <v>189</v>
      </c>
      <c r="F267" s="54"/>
      <c r="G267" s="72">
        <f t="shared" ref="G267:I267" si="137">G268</f>
        <v>0</v>
      </c>
      <c r="H267" s="72">
        <f t="shared" si="137"/>
        <v>0</v>
      </c>
      <c r="I267" s="72">
        <f t="shared" si="137"/>
        <v>0</v>
      </c>
      <c r="J267" s="78"/>
      <c r="K267" s="78"/>
    </row>
    <row r="268" spans="1:11" x14ac:dyDescent="0.25">
      <c r="A268" s="56" t="s">
        <v>21</v>
      </c>
      <c r="B268" s="53" t="s">
        <v>187</v>
      </c>
      <c r="C268" s="53" t="s">
        <v>36</v>
      </c>
      <c r="D268" s="53" t="s">
        <v>35</v>
      </c>
      <c r="E268" s="53" t="s">
        <v>189</v>
      </c>
      <c r="F268" s="54">
        <v>800</v>
      </c>
      <c r="G268" s="72"/>
      <c r="H268" s="72"/>
      <c r="I268" s="72"/>
      <c r="J268" s="78"/>
      <c r="K268" s="78"/>
    </row>
    <row r="269" spans="1:11" ht="60" x14ac:dyDescent="0.25">
      <c r="A269" s="56" t="s">
        <v>486</v>
      </c>
      <c r="B269" s="53" t="s">
        <v>187</v>
      </c>
      <c r="C269" s="53" t="s">
        <v>36</v>
      </c>
      <c r="D269" s="53" t="s">
        <v>35</v>
      </c>
      <c r="E269" s="53" t="s">
        <v>253</v>
      </c>
      <c r="F269" s="54"/>
      <c r="G269" s="72">
        <f>G270</f>
        <v>395.68</v>
      </c>
      <c r="H269" s="72">
        <f>H270</f>
        <v>0</v>
      </c>
      <c r="I269" s="72">
        <f t="shared" ref="I269" si="138">I270</f>
        <v>0</v>
      </c>
      <c r="J269" s="78"/>
      <c r="K269" s="78"/>
    </row>
    <row r="270" spans="1:11" x14ac:dyDescent="0.25">
      <c r="A270" s="56" t="s">
        <v>21</v>
      </c>
      <c r="B270" s="53" t="s">
        <v>187</v>
      </c>
      <c r="C270" s="53" t="s">
        <v>36</v>
      </c>
      <c r="D270" s="53" t="s">
        <v>35</v>
      </c>
      <c r="E270" s="53" t="s">
        <v>253</v>
      </c>
      <c r="F270" s="54">
        <v>800</v>
      </c>
      <c r="G270" s="72">
        <v>395.68</v>
      </c>
      <c r="H270" s="72">
        <v>0</v>
      </c>
      <c r="I270" s="72">
        <v>0</v>
      </c>
      <c r="J270" s="78"/>
      <c r="K270" s="78"/>
    </row>
    <row r="271" spans="1:11" ht="24" x14ac:dyDescent="0.25">
      <c r="A271" s="80" t="s">
        <v>186</v>
      </c>
      <c r="B271" s="81" t="s">
        <v>137</v>
      </c>
      <c r="C271" s="81"/>
      <c r="D271" s="81"/>
      <c r="E271" s="81"/>
      <c r="F271" s="76"/>
      <c r="G271" s="77">
        <f t="shared" ref="G271:I271" si="139">G272+G299+G305+G403</f>
        <v>1410930.2136199998</v>
      </c>
      <c r="H271" s="179">
        <f t="shared" si="139"/>
        <v>798730.39098000003</v>
      </c>
      <c r="I271" s="179">
        <f t="shared" si="139"/>
        <v>754728.27098000003</v>
      </c>
      <c r="J271" s="78">
        <f t="shared" si="117"/>
        <v>94.490992142415948</v>
      </c>
      <c r="K271" s="78">
        <f t="shared" si="118"/>
        <v>53.491537972215255</v>
      </c>
    </row>
    <row r="272" spans="1:11" x14ac:dyDescent="0.25">
      <c r="A272" s="47" t="s">
        <v>51</v>
      </c>
      <c r="B272" s="63">
        <v>707</v>
      </c>
      <c r="C272" s="48" t="s">
        <v>36</v>
      </c>
      <c r="D272" s="48" t="s">
        <v>50</v>
      </c>
      <c r="E272" s="59"/>
      <c r="F272" s="63"/>
      <c r="G272" s="73">
        <f>G273+G284</f>
        <v>5700.1659999999993</v>
      </c>
      <c r="H272" s="72">
        <f>H273+H284</f>
        <v>3545.91</v>
      </c>
      <c r="I272" s="72">
        <f t="shared" ref="I272" si="140">I273+I284</f>
        <v>2783.54</v>
      </c>
      <c r="J272" s="78">
        <f t="shared" si="117"/>
        <v>78.500018330978506</v>
      </c>
      <c r="K272" s="78">
        <f t="shared" si="118"/>
        <v>48.832612944956345</v>
      </c>
    </row>
    <row r="273" spans="1:11" ht="48" x14ac:dyDescent="0.25">
      <c r="A273" s="58" t="s">
        <v>49</v>
      </c>
      <c r="B273" s="63">
        <v>707</v>
      </c>
      <c r="C273" s="48" t="s">
        <v>36</v>
      </c>
      <c r="D273" s="48" t="s">
        <v>3</v>
      </c>
      <c r="E273" s="59"/>
      <c r="F273" s="63"/>
      <c r="G273" s="73">
        <f>G274</f>
        <v>5172.8689999999997</v>
      </c>
      <c r="H273" s="72">
        <f>H274</f>
        <v>3105.7</v>
      </c>
      <c r="I273" s="72">
        <f t="shared" ref="I273" si="141">I274</f>
        <v>2379.31</v>
      </c>
      <c r="J273" s="78">
        <f t="shared" si="117"/>
        <v>76.611069968123132</v>
      </c>
      <c r="K273" s="78">
        <f t="shared" si="118"/>
        <v>45.995945383499951</v>
      </c>
    </row>
    <row r="274" spans="1:11" x14ac:dyDescent="0.25">
      <c r="A274" s="52" t="s">
        <v>13</v>
      </c>
      <c r="B274" s="53" t="s">
        <v>137</v>
      </c>
      <c r="C274" s="53" t="s">
        <v>36</v>
      </c>
      <c r="D274" s="53" t="s">
        <v>3</v>
      </c>
      <c r="E274" s="53" t="s">
        <v>12</v>
      </c>
      <c r="F274" s="54"/>
      <c r="G274" s="72">
        <f t="shared" ref="G274:I274" si="142">G275</f>
        <v>5172.8689999999997</v>
      </c>
      <c r="H274" s="72">
        <f t="shared" si="142"/>
        <v>3105.7</v>
      </c>
      <c r="I274" s="72">
        <f t="shared" si="142"/>
        <v>2379.31</v>
      </c>
      <c r="J274" s="78">
        <f t="shared" si="117"/>
        <v>76.611069968123132</v>
      </c>
      <c r="K274" s="78">
        <f t="shared" si="118"/>
        <v>45.995945383499951</v>
      </c>
    </row>
    <row r="275" spans="1:11" ht="24" x14ac:dyDescent="0.25">
      <c r="A275" s="52" t="s">
        <v>11</v>
      </c>
      <c r="B275" s="53" t="s">
        <v>137</v>
      </c>
      <c r="C275" s="53" t="s">
        <v>36</v>
      </c>
      <c r="D275" s="53" t="s">
        <v>3</v>
      </c>
      <c r="E275" s="53" t="s">
        <v>10</v>
      </c>
      <c r="F275" s="54"/>
      <c r="G275" s="72">
        <f>G276+G278+G282</f>
        <v>5172.8689999999997</v>
      </c>
      <c r="H275" s="72">
        <f>H276+H278+H282</f>
        <v>3105.7</v>
      </c>
      <c r="I275" s="72">
        <f t="shared" ref="I275" si="143">I276+I278+I282</f>
        <v>2379.31</v>
      </c>
      <c r="J275" s="78">
        <f t="shared" si="117"/>
        <v>76.611069968123132</v>
      </c>
      <c r="K275" s="78">
        <f t="shared" si="118"/>
        <v>45.995945383499951</v>
      </c>
    </row>
    <row r="276" spans="1:11" ht="24" x14ac:dyDescent="0.25">
      <c r="A276" s="56" t="s">
        <v>48</v>
      </c>
      <c r="B276" s="53" t="s">
        <v>137</v>
      </c>
      <c r="C276" s="53" t="s">
        <v>36</v>
      </c>
      <c r="D276" s="53" t="s">
        <v>3</v>
      </c>
      <c r="E276" s="53" t="s">
        <v>444</v>
      </c>
      <c r="F276" s="54"/>
      <c r="G276" s="72">
        <f>G277</f>
        <v>5092.8689999999997</v>
      </c>
      <c r="H276" s="72">
        <f>H277</f>
        <v>3065.7</v>
      </c>
      <c r="I276" s="72">
        <f t="shared" ref="I276" si="144">I277</f>
        <v>2378.29</v>
      </c>
      <c r="J276" s="78">
        <f t="shared" si="117"/>
        <v>77.577388524643638</v>
      </c>
      <c r="K276" s="78">
        <f t="shared" si="118"/>
        <v>46.698432651615427</v>
      </c>
    </row>
    <row r="277" spans="1:11" ht="60" x14ac:dyDescent="0.25">
      <c r="A277" s="56" t="s">
        <v>17</v>
      </c>
      <c r="B277" s="53" t="s">
        <v>137</v>
      </c>
      <c r="C277" s="53" t="s">
        <v>36</v>
      </c>
      <c r="D277" s="53" t="s">
        <v>3</v>
      </c>
      <c r="E277" s="53" t="s">
        <v>444</v>
      </c>
      <c r="F277" s="54">
        <v>100</v>
      </c>
      <c r="G277" s="72">
        <v>5092.8689999999997</v>
      </c>
      <c r="H277" s="72">
        <v>3065.7</v>
      </c>
      <c r="I277" s="72">
        <v>2378.29</v>
      </c>
      <c r="J277" s="78">
        <f t="shared" si="117"/>
        <v>77.577388524643638</v>
      </c>
      <c r="K277" s="78">
        <f t="shared" si="118"/>
        <v>46.698432651615427</v>
      </c>
    </row>
    <row r="278" spans="1:11" ht="24" x14ac:dyDescent="0.25">
      <c r="A278" s="57" t="s">
        <v>37</v>
      </c>
      <c r="B278" s="53" t="s">
        <v>137</v>
      </c>
      <c r="C278" s="53" t="s">
        <v>36</v>
      </c>
      <c r="D278" s="53" t="s">
        <v>3</v>
      </c>
      <c r="E278" s="53" t="s">
        <v>445</v>
      </c>
      <c r="F278" s="54"/>
      <c r="G278" s="72">
        <f>SUM(G279:G281)</f>
        <v>10</v>
      </c>
      <c r="H278" s="72">
        <f>SUM(H279:H281)</f>
        <v>10</v>
      </c>
      <c r="I278" s="72">
        <f t="shared" ref="I278" si="145">SUM(I279:I281)</f>
        <v>1.02</v>
      </c>
      <c r="J278" s="78">
        <f t="shared" si="117"/>
        <v>10.200000000000001</v>
      </c>
      <c r="K278" s="78">
        <f t="shared" si="118"/>
        <v>10.200000000000001</v>
      </c>
    </row>
    <row r="279" spans="1:11" ht="60" x14ac:dyDescent="0.25">
      <c r="A279" s="56" t="s">
        <v>17</v>
      </c>
      <c r="B279" s="53" t="s">
        <v>137</v>
      </c>
      <c r="C279" s="53" t="s">
        <v>36</v>
      </c>
      <c r="D279" s="53" t="s">
        <v>3</v>
      </c>
      <c r="E279" s="53" t="s">
        <v>445</v>
      </c>
      <c r="F279" s="54">
        <v>100</v>
      </c>
      <c r="G279" s="72"/>
      <c r="H279" s="72"/>
      <c r="I279" s="72"/>
      <c r="J279" s="78"/>
      <c r="K279" s="78"/>
    </row>
    <row r="280" spans="1:11" ht="24" x14ac:dyDescent="0.25">
      <c r="A280" s="56" t="s">
        <v>23</v>
      </c>
      <c r="B280" s="53" t="s">
        <v>137</v>
      </c>
      <c r="C280" s="53" t="s">
        <v>36</v>
      </c>
      <c r="D280" s="53" t="s">
        <v>3</v>
      </c>
      <c r="E280" s="53" t="s">
        <v>445</v>
      </c>
      <c r="F280" s="54">
        <v>200</v>
      </c>
      <c r="G280" s="72">
        <v>10</v>
      </c>
      <c r="H280" s="72">
        <v>10</v>
      </c>
      <c r="I280" s="72">
        <v>1.02</v>
      </c>
      <c r="J280" s="78">
        <f t="shared" si="117"/>
        <v>10.200000000000001</v>
      </c>
      <c r="K280" s="78">
        <f t="shared" si="118"/>
        <v>10.200000000000001</v>
      </c>
    </row>
    <row r="281" spans="1:11" x14ac:dyDescent="0.25">
      <c r="A281" s="56" t="s">
        <v>21</v>
      </c>
      <c r="B281" s="53" t="s">
        <v>137</v>
      </c>
      <c r="C281" s="53" t="s">
        <v>36</v>
      </c>
      <c r="D281" s="53" t="s">
        <v>3</v>
      </c>
      <c r="E281" s="53" t="s">
        <v>445</v>
      </c>
      <c r="F281" s="54">
        <v>800</v>
      </c>
      <c r="G281" s="72"/>
      <c r="H281" s="72"/>
      <c r="I281" s="72"/>
      <c r="J281" s="78"/>
      <c r="K281" s="78"/>
    </row>
    <row r="282" spans="1:11" ht="48" x14ac:dyDescent="0.25">
      <c r="A282" s="56" t="s">
        <v>18</v>
      </c>
      <c r="B282" s="53" t="s">
        <v>137</v>
      </c>
      <c r="C282" s="53" t="s">
        <v>36</v>
      </c>
      <c r="D282" s="53" t="s">
        <v>3</v>
      </c>
      <c r="E282" s="53" t="s">
        <v>446</v>
      </c>
      <c r="F282" s="54"/>
      <c r="G282" s="72">
        <f>G283</f>
        <v>70</v>
      </c>
      <c r="H282" s="72">
        <f>H283</f>
        <v>30</v>
      </c>
      <c r="I282" s="72">
        <f t="shared" ref="I282" si="146">I283</f>
        <v>0</v>
      </c>
      <c r="J282" s="78">
        <f t="shared" si="117"/>
        <v>0</v>
      </c>
      <c r="K282" s="78">
        <f t="shared" si="118"/>
        <v>0</v>
      </c>
    </row>
    <row r="283" spans="1:11" ht="48" customHeight="1" x14ac:dyDescent="0.25">
      <c r="A283" s="56" t="s">
        <v>17</v>
      </c>
      <c r="B283" s="53" t="s">
        <v>137</v>
      </c>
      <c r="C283" s="53" t="s">
        <v>36</v>
      </c>
      <c r="D283" s="53" t="s">
        <v>3</v>
      </c>
      <c r="E283" s="53" t="s">
        <v>446</v>
      </c>
      <c r="F283" s="54">
        <v>100</v>
      </c>
      <c r="G283" s="72">
        <v>70</v>
      </c>
      <c r="H283" s="72">
        <v>30</v>
      </c>
      <c r="I283" s="72">
        <v>0</v>
      </c>
      <c r="J283" s="78">
        <f t="shared" si="117"/>
        <v>0</v>
      </c>
      <c r="K283" s="78">
        <f t="shared" si="118"/>
        <v>0</v>
      </c>
    </row>
    <row r="284" spans="1:11" x14ac:dyDescent="0.25">
      <c r="A284" s="58" t="s">
        <v>47</v>
      </c>
      <c r="B284" s="59" t="s">
        <v>137</v>
      </c>
      <c r="C284" s="59" t="s">
        <v>36</v>
      </c>
      <c r="D284" s="59" t="s">
        <v>35</v>
      </c>
      <c r="E284" s="59"/>
      <c r="F284" s="63"/>
      <c r="G284" s="73">
        <f>G285+G293</f>
        <v>527.29700000000003</v>
      </c>
      <c r="H284" s="72">
        <f t="shared" ref="H284:I284" si="147">H285+H293</f>
        <v>440.21</v>
      </c>
      <c r="I284" s="72">
        <f t="shared" si="147"/>
        <v>404.22999999999996</v>
      </c>
      <c r="J284" s="78">
        <f t="shared" si="117"/>
        <v>91.826628200177183</v>
      </c>
      <c r="K284" s="78">
        <f t="shared" si="118"/>
        <v>76.6607813054123</v>
      </c>
    </row>
    <row r="285" spans="1:11" ht="36" x14ac:dyDescent="0.25">
      <c r="A285" s="56" t="s">
        <v>618</v>
      </c>
      <c r="B285" s="53" t="s">
        <v>137</v>
      </c>
      <c r="C285" s="53" t="s">
        <v>36</v>
      </c>
      <c r="D285" s="53" t="s">
        <v>35</v>
      </c>
      <c r="E285" s="53" t="s">
        <v>31</v>
      </c>
      <c r="F285" s="54"/>
      <c r="G285" s="72">
        <f>G286+G289</f>
        <v>420.6</v>
      </c>
      <c r="H285" s="72">
        <f>H286+H289</f>
        <v>333.51</v>
      </c>
      <c r="I285" s="72">
        <f t="shared" ref="I285" si="148">I286+I289</f>
        <v>297.52999999999997</v>
      </c>
      <c r="J285" s="78">
        <f t="shared" ref="J285:J347" si="149">I285/H285*100</f>
        <v>89.211717789571523</v>
      </c>
      <c r="K285" s="78">
        <f t="shared" ref="K285:K347" si="150">I285/G285*100</f>
        <v>70.73941987636708</v>
      </c>
    </row>
    <row r="286" spans="1:11" ht="36" x14ac:dyDescent="0.25">
      <c r="A286" s="56" t="s">
        <v>605</v>
      </c>
      <c r="B286" s="53" t="s">
        <v>137</v>
      </c>
      <c r="C286" s="53" t="s">
        <v>36</v>
      </c>
      <c r="D286" s="53" t="s">
        <v>35</v>
      </c>
      <c r="E286" s="53" t="s">
        <v>41</v>
      </c>
      <c r="F286" s="54"/>
      <c r="G286" s="72">
        <f t="shared" ref="G286:I287" si="151">G287</f>
        <v>200</v>
      </c>
      <c r="H286" s="72">
        <f t="shared" si="151"/>
        <v>112.91</v>
      </c>
      <c r="I286" s="72">
        <f t="shared" si="151"/>
        <v>76.930000000000007</v>
      </c>
      <c r="J286" s="78">
        <f t="shared" si="149"/>
        <v>68.133911965282095</v>
      </c>
      <c r="K286" s="78">
        <f t="shared" si="150"/>
        <v>38.465000000000003</v>
      </c>
    </row>
    <row r="287" spans="1:11" x14ac:dyDescent="0.25">
      <c r="A287" s="57" t="s">
        <v>40</v>
      </c>
      <c r="B287" s="53" t="s">
        <v>137</v>
      </c>
      <c r="C287" s="53" t="s">
        <v>36</v>
      </c>
      <c r="D287" s="53" t="s">
        <v>35</v>
      </c>
      <c r="E287" s="53" t="s">
        <v>39</v>
      </c>
      <c r="F287" s="54"/>
      <c r="G287" s="72">
        <f t="shared" si="151"/>
        <v>200</v>
      </c>
      <c r="H287" s="72">
        <f t="shared" si="151"/>
        <v>112.91</v>
      </c>
      <c r="I287" s="72">
        <f t="shared" si="151"/>
        <v>76.930000000000007</v>
      </c>
      <c r="J287" s="78">
        <f t="shared" si="149"/>
        <v>68.133911965282095</v>
      </c>
      <c r="K287" s="78">
        <f t="shared" si="150"/>
        <v>38.465000000000003</v>
      </c>
    </row>
    <row r="288" spans="1:11" ht="24" x14ac:dyDescent="0.25">
      <c r="A288" s="56" t="s">
        <v>23</v>
      </c>
      <c r="B288" s="53" t="s">
        <v>137</v>
      </c>
      <c r="C288" s="53" t="s">
        <v>36</v>
      </c>
      <c r="D288" s="53" t="s">
        <v>35</v>
      </c>
      <c r="E288" s="53" t="s">
        <v>39</v>
      </c>
      <c r="F288" s="54">
        <v>200</v>
      </c>
      <c r="G288" s="72">
        <v>200</v>
      </c>
      <c r="H288" s="72">
        <v>112.91</v>
      </c>
      <c r="I288" s="72">
        <v>76.930000000000007</v>
      </c>
      <c r="J288" s="78">
        <f t="shared" si="149"/>
        <v>68.133911965282095</v>
      </c>
      <c r="K288" s="78">
        <f t="shared" si="150"/>
        <v>38.465000000000003</v>
      </c>
    </row>
    <row r="289" spans="1:11" ht="36" x14ac:dyDescent="0.25">
      <c r="A289" s="56" t="s">
        <v>616</v>
      </c>
      <c r="B289" s="53" t="s">
        <v>137</v>
      </c>
      <c r="C289" s="53" t="s">
        <v>36</v>
      </c>
      <c r="D289" s="53" t="s">
        <v>35</v>
      </c>
      <c r="E289" s="53" t="s">
        <v>38</v>
      </c>
      <c r="F289" s="54"/>
      <c r="G289" s="72">
        <f>G290</f>
        <v>220.6</v>
      </c>
      <c r="H289" s="72">
        <f>H290</f>
        <v>220.6</v>
      </c>
      <c r="I289" s="72">
        <f t="shared" ref="I289" si="152">I290</f>
        <v>220.6</v>
      </c>
      <c r="J289" s="78">
        <f t="shared" si="149"/>
        <v>100</v>
      </c>
      <c r="K289" s="78">
        <f t="shared" si="150"/>
        <v>100</v>
      </c>
    </row>
    <row r="290" spans="1:11" ht="36" x14ac:dyDescent="0.25">
      <c r="A290" s="64" t="s">
        <v>475</v>
      </c>
      <c r="B290" s="61" t="s">
        <v>137</v>
      </c>
      <c r="C290" s="61" t="s">
        <v>36</v>
      </c>
      <c r="D290" s="61" t="s">
        <v>35</v>
      </c>
      <c r="E290" s="61" t="s">
        <v>474</v>
      </c>
      <c r="F290" s="62"/>
      <c r="G290" s="72">
        <f>SUM(G291:G292)</f>
        <v>220.6</v>
      </c>
      <c r="H290" s="72">
        <f>SUM(H291:H292)</f>
        <v>220.6</v>
      </c>
      <c r="I290" s="72">
        <f t="shared" ref="I290" si="153">SUM(I291:I292)</f>
        <v>220.6</v>
      </c>
      <c r="J290" s="78">
        <f t="shared" si="149"/>
        <v>100</v>
      </c>
      <c r="K290" s="78">
        <f t="shared" si="150"/>
        <v>100</v>
      </c>
    </row>
    <row r="291" spans="1:11" ht="60" x14ac:dyDescent="0.25">
      <c r="A291" s="60" t="s">
        <v>17</v>
      </c>
      <c r="B291" s="61" t="s">
        <v>137</v>
      </c>
      <c r="C291" s="61" t="s">
        <v>36</v>
      </c>
      <c r="D291" s="61" t="s">
        <v>35</v>
      </c>
      <c r="E291" s="61" t="s">
        <v>474</v>
      </c>
      <c r="F291" s="62">
        <v>100</v>
      </c>
      <c r="G291" s="72"/>
      <c r="H291" s="72"/>
      <c r="I291" s="72"/>
      <c r="J291" s="78"/>
      <c r="K291" s="78"/>
    </row>
    <row r="292" spans="1:11" ht="24" x14ac:dyDescent="0.25">
      <c r="A292" s="60" t="s">
        <v>23</v>
      </c>
      <c r="B292" s="61" t="s">
        <v>137</v>
      </c>
      <c r="C292" s="61" t="s">
        <v>36</v>
      </c>
      <c r="D292" s="61" t="s">
        <v>35</v>
      </c>
      <c r="E292" s="61" t="s">
        <v>474</v>
      </c>
      <c r="F292" s="62">
        <v>200</v>
      </c>
      <c r="G292" s="72">
        <v>220.6</v>
      </c>
      <c r="H292" s="72">
        <v>220.6</v>
      </c>
      <c r="I292" s="72">
        <v>220.6</v>
      </c>
      <c r="J292" s="78">
        <f t="shared" si="149"/>
        <v>100</v>
      </c>
      <c r="K292" s="78">
        <f t="shared" si="150"/>
        <v>100</v>
      </c>
    </row>
    <row r="293" spans="1:11" x14ac:dyDescent="0.25">
      <c r="A293" s="52" t="s">
        <v>13</v>
      </c>
      <c r="B293" s="61" t="s">
        <v>137</v>
      </c>
      <c r="C293" s="61" t="s">
        <v>36</v>
      </c>
      <c r="D293" s="61" t="s">
        <v>35</v>
      </c>
      <c r="E293" s="53" t="s">
        <v>12</v>
      </c>
      <c r="F293" s="62"/>
      <c r="G293" s="72">
        <f>G294</f>
        <v>106.697</v>
      </c>
      <c r="H293" s="72">
        <f t="shared" ref="H293:I293" si="154">H294</f>
        <v>106.7</v>
      </c>
      <c r="I293" s="72">
        <f t="shared" si="154"/>
        <v>106.7</v>
      </c>
      <c r="J293" s="78">
        <f t="shared" si="149"/>
        <v>100</v>
      </c>
      <c r="K293" s="78">
        <f t="shared" si="150"/>
        <v>100.00281170042268</v>
      </c>
    </row>
    <row r="294" spans="1:11" ht="24" x14ac:dyDescent="0.25">
      <c r="A294" s="52" t="s">
        <v>11</v>
      </c>
      <c r="B294" s="61" t="s">
        <v>137</v>
      </c>
      <c r="C294" s="61" t="s">
        <v>36</v>
      </c>
      <c r="D294" s="61" t="s">
        <v>35</v>
      </c>
      <c r="E294" s="53" t="s">
        <v>10</v>
      </c>
      <c r="F294" s="62"/>
      <c r="G294" s="72">
        <f>G297+G295</f>
        <v>106.697</v>
      </c>
      <c r="H294" s="72">
        <f t="shared" ref="H294:I294" si="155">H297+H295</f>
        <v>106.7</v>
      </c>
      <c r="I294" s="72">
        <f t="shared" si="155"/>
        <v>106.7</v>
      </c>
      <c r="J294" s="78">
        <f t="shared" si="149"/>
        <v>100</v>
      </c>
      <c r="K294" s="78">
        <f t="shared" si="150"/>
        <v>100.00281170042268</v>
      </c>
    </row>
    <row r="295" spans="1:11" ht="24" x14ac:dyDescent="0.25">
      <c r="A295" s="52" t="s">
        <v>190</v>
      </c>
      <c r="B295" s="61" t="s">
        <v>137</v>
      </c>
      <c r="C295" s="53" t="s">
        <v>36</v>
      </c>
      <c r="D295" s="53" t="s">
        <v>35</v>
      </c>
      <c r="E295" s="53" t="s">
        <v>189</v>
      </c>
      <c r="F295" s="54"/>
      <c r="G295" s="72">
        <f>G296</f>
        <v>0</v>
      </c>
      <c r="H295" s="72">
        <f t="shared" ref="H295:I295" si="156">H296</f>
        <v>0</v>
      </c>
      <c r="I295" s="72">
        <f t="shared" si="156"/>
        <v>0</v>
      </c>
      <c r="J295" s="78"/>
      <c r="K295" s="78"/>
    </row>
    <row r="296" spans="1:11" x14ac:dyDescent="0.25">
      <c r="A296" s="56" t="s">
        <v>21</v>
      </c>
      <c r="B296" s="61" t="s">
        <v>137</v>
      </c>
      <c r="C296" s="53" t="s">
        <v>36</v>
      </c>
      <c r="D296" s="53" t="s">
        <v>35</v>
      </c>
      <c r="E296" s="53" t="s">
        <v>189</v>
      </c>
      <c r="F296" s="54">
        <v>800</v>
      </c>
      <c r="G296" s="72"/>
      <c r="H296" s="72"/>
      <c r="I296" s="72"/>
      <c r="J296" s="78"/>
      <c r="K296" s="78"/>
    </row>
    <row r="297" spans="1:11" ht="60" x14ac:dyDescent="0.25">
      <c r="A297" s="56" t="s">
        <v>486</v>
      </c>
      <c r="B297" s="61" t="s">
        <v>137</v>
      </c>
      <c r="C297" s="61" t="s">
        <v>36</v>
      </c>
      <c r="D297" s="61" t="s">
        <v>35</v>
      </c>
      <c r="E297" s="61" t="s">
        <v>253</v>
      </c>
      <c r="F297" s="62"/>
      <c r="G297" s="72">
        <f>G298</f>
        <v>106.697</v>
      </c>
      <c r="H297" s="72">
        <f t="shared" ref="H297:I297" si="157">H298</f>
        <v>106.7</v>
      </c>
      <c r="I297" s="72">
        <f t="shared" si="157"/>
        <v>106.7</v>
      </c>
      <c r="J297" s="78">
        <f t="shared" si="149"/>
        <v>100</v>
      </c>
      <c r="K297" s="78">
        <f t="shared" si="150"/>
        <v>100.00281170042268</v>
      </c>
    </row>
    <row r="298" spans="1:11" ht="60" x14ac:dyDescent="0.25">
      <c r="A298" s="60" t="s">
        <v>17</v>
      </c>
      <c r="B298" s="61" t="s">
        <v>137</v>
      </c>
      <c r="C298" s="61" t="s">
        <v>36</v>
      </c>
      <c r="D298" s="61" t="s">
        <v>35</v>
      </c>
      <c r="E298" s="61" t="s">
        <v>253</v>
      </c>
      <c r="F298" s="62">
        <v>100</v>
      </c>
      <c r="G298" s="72">
        <v>106.697</v>
      </c>
      <c r="H298" s="72">
        <v>106.7</v>
      </c>
      <c r="I298" s="72">
        <v>106.7</v>
      </c>
      <c r="J298" s="78">
        <f t="shared" si="149"/>
        <v>100</v>
      </c>
      <c r="K298" s="78">
        <f t="shared" si="150"/>
        <v>100.00281170042268</v>
      </c>
    </row>
    <row r="299" spans="1:11" x14ac:dyDescent="0.25">
      <c r="A299" s="58" t="s">
        <v>34</v>
      </c>
      <c r="B299" s="59" t="s">
        <v>137</v>
      </c>
      <c r="C299" s="59" t="s">
        <v>3</v>
      </c>
      <c r="D299" s="59"/>
      <c r="E299" s="59"/>
      <c r="F299" s="63"/>
      <c r="G299" s="73">
        <f t="shared" ref="G299:I303" si="158">G300</f>
        <v>2079.1</v>
      </c>
      <c r="H299" s="72">
        <f t="shared" si="158"/>
        <v>719.69</v>
      </c>
      <c r="I299" s="72">
        <f t="shared" si="158"/>
        <v>719.69</v>
      </c>
      <c r="J299" s="78">
        <f t="shared" si="149"/>
        <v>100</v>
      </c>
      <c r="K299" s="78">
        <f t="shared" si="150"/>
        <v>34.615458611899385</v>
      </c>
    </row>
    <row r="300" spans="1:11" x14ac:dyDescent="0.25">
      <c r="A300" s="58" t="s">
        <v>110</v>
      </c>
      <c r="B300" s="59" t="s">
        <v>137</v>
      </c>
      <c r="C300" s="59" t="s">
        <v>3</v>
      </c>
      <c r="D300" s="59" t="s">
        <v>108</v>
      </c>
      <c r="E300" s="59"/>
      <c r="F300" s="63"/>
      <c r="G300" s="73">
        <f t="shared" si="158"/>
        <v>2079.1</v>
      </c>
      <c r="H300" s="72">
        <f t="shared" si="158"/>
        <v>719.69</v>
      </c>
      <c r="I300" s="72">
        <f t="shared" si="158"/>
        <v>719.69</v>
      </c>
      <c r="J300" s="78">
        <f t="shared" si="149"/>
        <v>100</v>
      </c>
      <c r="K300" s="78">
        <f t="shared" si="150"/>
        <v>34.615458611899385</v>
      </c>
    </row>
    <row r="301" spans="1:11" x14ac:dyDescent="0.25">
      <c r="A301" s="52" t="s">
        <v>13</v>
      </c>
      <c r="B301" s="53" t="s">
        <v>137</v>
      </c>
      <c r="C301" s="53" t="s">
        <v>3</v>
      </c>
      <c r="D301" s="53" t="s">
        <v>108</v>
      </c>
      <c r="E301" s="53" t="s">
        <v>12</v>
      </c>
      <c r="F301" s="54"/>
      <c r="G301" s="72">
        <f t="shared" si="158"/>
        <v>2079.1</v>
      </c>
      <c r="H301" s="72">
        <f t="shared" si="158"/>
        <v>719.69</v>
      </c>
      <c r="I301" s="72">
        <f t="shared" si="158"/>
        <v>719.69</v>
      </c>
      <c r="J301" s="78">
        <f t="shared" si="149"/>
        <v>100</v>
      </c>
      <c r="K301" s="78">
        <f t="shared" si="150"/>
        <v>34.615458611899385</v>
      </c>
    </row>
    <row r="302" spans="1:11" ht="24" x14ac:dyDescent="0.25">
      <c r="A302" s="52" t="s">
        <v>11</v>
      </c>
      <c r="B302" s="53" t="s">
        <v>137</v>
      </c>
      <c r="C302" s="53" t="s">
        <v>3</v>
      </c>
      <c r="D302" s="53" t="s">
        <v>108</v>
      </c>
      <c r="E302" s="53" t="s">
        <v>10</v>
      </c>
      <c r="F302" s="54"/>
      <c r="G302" s="72">
        <f t="shared" si="158"/>
        <v>2079.1</v>
      </c>
      <c r="H302" s="72">
        <f t="shared" si="158"/>
        <v>719.69</v>
      </c>
      <c r="I302" s="72">
        <f t="shared" si="158"/>
        <v>719.69</v>
      </c>
      <c r="J302" s="78">
        <f t="shared" si="149"/>
        <v>100</v>
      </c>
      <c r="K302" s="78">
        <f t="shared" si="150"/>
        <v>34.615458611899385</v>
      </c>
    </row>
    <row r="303" spans="1:11" ht="72" x14ac:dyDescent="0.25">
      <c r="A303" s="56" t="s">
        <v>185</v>
      </c>
      <c r="B303" s="53" t="s">
        <v>137</v>
      </c>
      <c r="C303" s="53" t="s">
        <v>3</v>
      </c>
      <c r="D303" s="53" t="s">
        <v>108</v>
      </c>
      <c r="E303" s="53" t="s">
        <v>184</v>
      </c>
      <c r="F303" s="54"/>
      <c r="G303" s="72">
        <f t="shared" si="158"/>
        <v>2079.1</v>
      </c>
      <c r="H303" s="72">
        <f t="shared" si="158"/>
        <v>719.69</v>
      </c>
      <c r="I303" s="72">
        <f t="shared" si="158"/>
        <v>719.69</v>
      </c>
      <c r="J303" s="78">
        <f t="shared" si="149"/>
        <v>100</v>
      </c>
      <c r="K303" s="78">
        <f t="shared" si="150"/>
        <v>34.615458611899385</v>
      </c>
    </row>
    <row r="304" spans="1:11" x14ac:dyDescent="0.25">
      <c r="A304" s="56" t="s">
        <v>21</v>
      </c>
      <c r="B304" s="53" t="s">
        <v>137</v>
      </c>
      <c r="C304" s="53" t="s">
        <v>3</v>
      </c>
      <c r="D304" s="53" t="s">
        <v>108</v>
      </c>
      <c r="E304" s="53" t="s">
        <v>184</v>
      </c>
      <c r="F304" s="54">
        <v>800</v>
      </c>
      <c r="G304" s="72">
        <v>2079.1</v>
      </c>
      <c r="H304" s="72">
        <v>719.69</v>
      </c>
      <c r="I304" s="72">
        <v>719.69</v>
      </c>
      <c r="J304" s="78">
        <f t="shared" si="149"/>
        <v>100</v>
      </c>
      <c r="K304" s="78">
        <f t="shared" si="150"/>
        <v>34.615458611899385</v>
      </c>
    </row>
    <row r="305" spans="1:11" x14ac:dyDescent="0.25">
      <c r="A305" s="58" t="s">
        <v>135</v>
      </c>
      <c r="B305" s="59" t="s">
        <v>137</v>
      </c>
      <c r="C305" s="59" t="s">
        <v>130</v>
      </c>
      <c r="D305" s="59"/>
      <c r="E305" s="59"/>
      <c r="F305" s="63"/>
      <c r="G305" s="73">
        <f t="shared" ref="G305:I305" si="159">G306+G331+G363+G371</f>
        <v>1359770.5476199999</v>
      </c>
      <c r="H305" s="72">
        <f t="shared" si="159"/>
        <v>769087.81098000007</v>
      </c>
      <c r="I305" s="72">
        <f t="shared" si="159"/>
        <v>731176.88098000002</v>
      </c>
      <c r="J305" s="78">
        <f t="shared" si="149"/>
        <v>95.070663003787232</v>
      </c>
      <c r="K305" s="78">
        <f t="shared" si="150"/>
        <v>53.772078109779301</v>
      </c>
    </row>
    <row r="306" spans="1:11" x14ac:dyDescent="0.25">
      <c r="A306" s="58" t="s">
        <v>183</v>
      </c>
      <c r="B306" s="59" t="s">
        <v>137</v>
      </c>
      <c r="C306" s="59" t="s">
        <v>130</v>
      </c>
      <c r="D306" s="59" t="s">
        <v>36</v>
      </c>
      <c r="E306" s="59"/>
      <c r="F306" s="63"/>
      <c r="G306" s="73">
        <f>G307+G319</f>
        <v>555645.91451999999</v>
      </c>
      <c r="H306" s="72">
        <f t="shared" ref="H306:I306" si="160">H307+H319</f>
        <v>303446.35000000003</v>
      </c>
      <c r="I306" s="72">
        <f t="shared" si="160"/>
        <v>296012.95999999996</v>
      </c>
      <c r="J306" s="78">
        <f t="shared" si="149"/>
        <v>97.550344566675435</v>
      </c>
      <c r="K306" s="78">
        <f t="shared" si="150"/>
        <v>53.273668043742127</v>
      </c>
    </row>
    <row r="307" spans="1:11" ht="24" x14ac:dyDescent="0.25">
      <c r="A307" s="56" t="s">
        <v>626</v>
      </c>
      <c r="B307" s="53" t="s">
        <v>137</v>
      </c>
      <c r="C307" s="53" t="s">
        <v>130</v>
      </c>
      <c r="D307" s="53" t="s">
        <v>36</v>
      </c>
      <c r="E307" s="53" t="s">
        <v>145</v>
      </c>
      <c r="F307" s="54"/>
      <c r="G307" s="72">
        <f t="shared" ref="G307:I307" si="161">G308</f>
        <v>547316.5</v>
      </c>
      <c r="H307" s="72">
        <f t="shared" si="161"/>
        <v>301818.77</v>
      </c>
      <c r="I307" s="72">
        <f t="shared" si="161"/>
        <v>294695.49</v>
      </c>
      <c r="J307" s="78">
        <f t="shared" si="149"/>
        <v>97.639881707820876</v>
      </c>
      <c r="K307" s="78">
        <f t="shared" si="150"/>
        <v>53.843706520815651</v>
      </c>
    </row>
    <row r="308" spans="1:11" ht="24" x14ac:dyDescent="0.25">
      <c r="A308" s="56" t="s">
        <v>627</v>
      </c>
      <c r="B308" s="53" t="s">
        <v>137</v>
      </c>
      <c r="C308" s="53" t="s">
        <v>130</v>
      </c>
      <c r="D308" s="53" t="s">
        <v>36</v>
      </c>
      <c r="E308" s="53" t="s">
        <v>144</v>
      </c>
      <c r="F308" s="54"/>
      <c r="G308" s="72">
        <f>G309+G313+G315+G317+G311</f>
        <v>547316.5</v>
      </c>
      <c r="H308" s="72">
        <f t="shared" ref="H308:I308" si="162">H309+H313+H315+H317+H311</f>
        <v>301818.77</v>
      </c>
      <c r="I308" s="72">
        <f t="shared" si="162"/>
        <v>294695.49</v>
      </c>
      <c r="J308" s="78">
        <f t="shared" si="149"/>
        <v>97.639881707820876</v>
      </c>
      <c r="K308" s="78">
        <f t="shared" si="150"/>
        <v>53.843706520815651</v>
      </c>
    </row>
    <row r="309" spans="1:11" ht="48" x14ac:dyDescent="0.25">
      <c r="A309" s="60" t="s">
        <v>163</v>
      </c>
      <c r="B309" s="53" t="s">
        <v>137</v>
      </c>
      <c r="C309" s="53" t="s">
        <v>130</v>
      </c>
      <c r="D309" s="53" t="s">
        <v>36</v>
      </c>
      <c r="E309" s="53" t="s">
        <v>468</v>
      </c>
      <c r="F309" s="54"/>
      <c r="G309" s="72">
        <f>G310</f>
        <v>252849.6</v>
      </c>
      <c r="H309" s="72">
        <f>H310</f>
        <v>125473.22</v>
      </c>
      <c r="I309" s="72">
        <f t="shared" ref="I309" si="163">I310</f>
        <v>125473.2</v>
      </c>
      <c r="J309" s="78">
        <f t="shared" si="149"/>
        <v>99.999984060343706</v>
      </c>
      <c r="K309" s="78">
        <f t="shared" si="150"/>
        <v>49.623649790231028</v>
      </c>
    </row>
    <row r="310" spans="1:11" ht="24" x14ac:dyDescent="0.25">
      <c r="A310" s="56" t="s">
        <v>73</v>
      </c>
      <c r="B310" s="53" t="s">
        <v>137</v>
      </c>
      <c r="C310" s="53" t="s">
        <v>130</v>
      </c>
      <c r="D310" s="53" t="s">
        <v>36</v>
      </c>
      <c r="E310" s="53" t="s">
        <v>468</v>
      </c>
      <c r="F310" s="54">
        <v>600</v>
      </c>
      <c r="G310" s="72">
        <v>252849.6</v>
      </c>
      <c r="H310" s="72">
        <v>125473.22</v>
      </c>
      <c r="I310" s="72">
        <v>125473.2</v>
      </c>
      <c r="J310" s="78">
        <f t="shared" si="149"/>
        <v>99.999984060343706</v>
      </c>
      <c r="K310" s="78">
        <f t="shared" si="150"/>
        <v>49.623649790231028</v>
      </c>
    </row>
    <row r="311" spans="1:11" ht="48" x14ac:dyDescent="0.25">
      <c r="A311" s="56" t="s">
        <v>18</v>
      </c>
      <c r="B311" s="54">
        <v>707</v>
      </c>
      <c r="C311" s="53" t="s">
        <v>130</v>
      </c>
      <c r="D311" s="53" t="s">
        <v>36</v>
      </c>
      <c r="E311" s="53" t="s">
        <v>458</v>
      </c>
      <c r="F311" s="53"/>
      <c r="G311" s="72">
        <f>G312</f>
        <v>8000</v>
      </c>
      <c r="H311" s="72">
        <f>H312</f>
        <v>8000</v>
      </c>
      <c r="I311" s="72">
        <f t="shared" ref="I311" si="164">I312</f>
        <v>7321.24</v>
      </c>
      <c r="J311" s="78">
        <f t="shared" si="149"/>
        <v>91.515499999999989</v>
      </c>
      <c r="K311" s="78">
        <f t="shared" si="150"/>
        <v>91.515499999999989</v>
      </c>
    </row>
    <row r="312" spans="1:11" ht="24" x14ac:dyDescent="0.25">
      <c r="A312" s="56" t="s">
        <v>73</v>
      </c>
      <c r="B312" s="54">
        <v>707</v>
      </c>
      <c r="C312" s="53" t="s">
        <v>130</v>
      </c>
      <c r="D312" s="53" t="s">
        <v>36</v>
      </c>
      <c r="E312" s="53" t="s">
        <v>458</v>
      </c>
      <c r="F312" s="53" t="s">
        <v>71</v>
      </c>
      <c r="G312" s="72">
        <v>8000</v>
      </c>
      <c r="H312" s="72">
        <v>8000</v>
      </c>
      <c r="I312" s="72">
        <v>7321.24</v>
      </c>
      <c r="J312" s="78">
        <f t="shared" si="149"/>
        <v>91.515499999999989</v>
      </c>
      <c r="K312" s="78">
        <f t="shared" si="150"/>
        <v>91.515499999999989</v>
      </c>
    </row>
    <row r="313" spans="1:11" ht="60" x14ac:dyDescent="0.25">
      <c r="A313" s="56" t="s">
        <v>121</v>
      </c>
      <c r="B313" s="53" t="s">
        <v>137</v>
      </c>
      <c r="C313" s="53" t="s">
        <v>130</v>
      </c>
      <c r="D313" s="53" t="s">
        <v>36</v>
      </c>
      <c r="E313" s="53" t="s">
        <v>178</v>
      </c>
      <c r="F313" s="54"/>
      <c r="G313" s="72">
        <f>G314</f>
        <v>6540.4</v>
      </c>
      <c r="H313" s="72">
        <f>H314</f>
        <v>800</v>
      </c>
      <c r="I313" s="72">
        <f t="shared" ref="I313" si="165">I314</f>
        <v>480.5</v>
      </c>
      <c r="J313" s="78">
        <f t="shared" si="149"/>
        <v>60.0625</v>
      </c>
      <c r="K313" s="78">
        <f t="shared" si="150"/>
        <v>7.3466454651091677</v>
      </c>
    </row>
    <row r="314" spans="1:11" ht="24" x14ac:dyDescent="0.25">
      <c r="A314" s="56" t="s">
        <v>73</v>
      </c>
      <c r="B314" s="53" t="s">
        <v>137</v>
      </c>
      <c r="C314" s="53" t="s">
        <v>130</v>
      </c>
      <c r="D314" s="53" t="s">
        <v>36</v>
      </c>
      <c r="E314" s="53" t="s">
        <v>178</v>
      </c>
      <c r="F314" s="54">
        <v>600</v>
      </c>
      <c r="G314" s="72">
        <v>6540.4</v>
      </c>
      <c r="H314" s="72">
        <v>800</v>
      </c>
      <c r="I314" s="72">
        <v>480.5</v>
      </c>
      <c r="J314" s="78">
        <f t="shared" si="149"/>
        <v>60.0625</v>
      </c>
      <c r="K314" s="78">
        <f t="shared" si="150"/>
        <v>7.3466454651091677</v>
      </c>
    </row>
    <row r="315" spans="1:11" ht="60" x14ac:dyDescent="0.25">
      <c r="A315" s="56" t="s">
        <v>173</v>
      </c>
      <c r="B315" s="53" t="s">
        <v>137</v>
      </c>
      <c r="C315" s="53" t="s">
        <v>130</v>
      </c>
      <c r="D315" s="53" t="s">
        <v>36</v>
      </c>
      <c r="E315" s="53" t="s">
        <v>172</v>
      </c>
      <c r="F315" s="54"/>
      <c r="G315" s="72">
        <f>G316</f>
        <v>0</v>
      </c>
      <c r="H315" s="72">
        <f>H316</f>
        <v>0</v>
      </c>
      <c r="I315" s="72">
        <f t="shared" ref="I315" si="166">I316</f>
        <v>0</v>
      </c>
      <c r="J315" s="78"/>
      <c r="K315" s="78"/>
    </row>
    <row r="316" spans="1:11" ht="24" x14ac:dyDescent="0.25">
      <c r="A316" s="56" t="s">
        <v>73</v>
      </c>
      <c r="B316" s="53" t="s">
        <v>137</v>
      </c>
      <c r="C316" s="53" t="s">
        <v>130</v>
      </c>
      <c r="D316" s="53" t="s">
        <v>36</v>
      </c>
      <c r="E316" s="53" t="s">
        <v>172</v>
      </c>
      <c r="F316" s="54">
        <v>600</v>
      </c>
      <c r="G316" s="72"/>
      <c r="H316" s="72"/>
      <c r="I316" s="72"/>
      <c r="J316" s="78"/>
      <c r="K316" s="78"/>
    </row>
    <row r="317" spans="1:11" ht="48" x14ac:dyDescent="0.25">
      <c r="A317" s="56" t="s">
        <v>182</v>
      </c>
      <c r="B317" s="53" t="s">
        <v>137</v>
      </c>
      <c r="C317" s="53" t="s">
        <v>130</v>
      </c>
      <c r="D317" s="53" t="s">
        <v>36</v>
      </c>
      <c r="E317" s="53" t="s">
        <v>181</v>
      </c>
      <c r="F317" s="54"/>
      <c r="G317" s="72">
        <f>G318</f>
        <v>279926.5</v>
      </c>
      <c r="H317" s="72">
        <f>H318</f>
        <v>167545.54999999999</v>
      </c>
      <c r="I317" s="72">
        <f t="shared" ref="I317" si="167">I318</f>
        <v>161420.54999999999</v>
      </c>
      <c r="J317" s="78">
        <f t="shared" si="149"/>
        <v>96.344277720297555</v>
      </c>
      <c r="K317" s="78">
        <f t="shared" si="150"/>
        <v>57.66533357863581</v>
      </c>
    </row>
    <row r="318" spans="1:11" ht="24" x14ac:dyDescent="0.25">
      <c r="A318" s="56" t="s">
        <v>73</v>
      </c>
      <c r="B318" s="53" t="s">
        <v>137</v>
      </c>
      <c r="C318" s="53" t="s">
        <v>130</v>
      </c>
      <c r="D318" s="53" t="s">
        <v>36</v>
      </c>
      <c r="E318" s="53" t="s">
        <v>181</v>
      </c>
      <c r="F318" s="54">
        <v>600</v>
      </c>
      <c r="G318" s="72">
        <v>279926.5</v>
      </c>
      <c r="H318" s="72">
        <v>167545.54999999999</v>
      </c>
      <c r="I318" s="72">
        <v>161420.54999999999</v>
      </c>
      <c r="J318" s="78">
        <f t="shared" si="149"/>
        <v>96.344277720297555</v>
      </c>
      <c r="K318" s="78">
        <f t="shared" si="150"/>
        <v>57.66533357863581</v>
      </c>
    </row>
    <row r="319" spans="1:11" x14ac:dyDescent="0.25">
      <c r="A319" s="52" t="s">
        <v>13</v>
      </c>
      <c r="B319" s="53" t="s">
        <v>137</v>
      </c>
      <c r="C319" s="53" t="s">
        <v>130</v>
      </c>
      <c r="D319" s="53" t="s">
        <v>36</v>
      </c>
      <c r="E319" s="53" t="s">
        <v>12</v>
      </c>
      <c r="F319" s="54"/>
      <c r="G319" s="72">
        <f>G320</f>
        <v>8329.4145199999984</v>
      </c>
      <c r="H319" s="72">
        <f t="shared" ref="H319:I319" si="168">H320</f>
        <v>1627.58</v>
      </c>
      <c r="I319" s="72">
        <f t="shared" si="168"/>
        <v>1317.47</v>
      </c>
      <c r="J319" s="78">
        <f t="shared" si="149"/>
        <v>80.946558694503494</v>
      </c>
      <c r="K319" s="78">
        <f t="shared" si="150"/>
        <v>15.81707810118688</v>
      </c>
    </row>
    <row r="320" spans="1:11" ht="24" x14ac:dyDescent="0.25">
      <c r="A320" s="52" t="s">
        <v>11</v>
      </c>
      <c r="B320" s="53" t="s">
        <v>137</v>
      </c>
      <c r="C320" s="53" t="s">
        <v>130</v>
      </c>
      <c r="D320" s="53" t="s">
        <v>36</v>
      </c>
      <c r="E320" s="53" t="s">
        <v>10</v>
      </c>
      <c r="F320" s="54"/>
      <c r="G320" s="72">
        <f>G327+G321+G325+G329+G323</f>
        <v>8329.4145199999984</v>
      </c>
      <c r="H320" s="72">
        <f t="shared" ref="H320:I320" si="169">H327+H321+H325+H329+H323</f>
        <v>1627.58</v>
      </c>
      <c r="I320" s="72">
        <f t="shared" si="169"/>
        <v>1317.47</v>
      </c>
      <c r="J320" s="78">
        <f t="shared" si="149"/>
        <v>80.946558694503494</v>
      </c>
      <c r="K320" s="78">
        <f t="shared" si="150"/>
        <v>15.81707810118688</v>
      </c>
    </row>
    <row r="321" spans="1:11" ht="24" x14ac:dyDescent="0.25">
      <c r="A321" s="52" t="s">
        <v>503</v>
      </c>
      <c r="B321" s="53" t="s">
        <v>137</v>
      </c>
      <c r="C321" s="53" t="s">
        <v>130</v>
      </c>
      <c r="D321" s="53" t="s">
        <v>36</v>
      </c>
      <c r="E321" s="53" t="s">
        <v>502</v>
      </c>
      <c r="F321" s="54"/>
      <c r="G321" s="72">
        <f>G322</f>
        <v>0</v>
      </c>
      <c r="H321" s="72">
        <f t="shared" ref="H321:I321" si="170">H322</f>
        <v>0</v>
      </c>
      <c r="I321" s="72">
        <f t="shared" si="170"/>
        <v>0</v>
      </c>
      <c r="J321" s="78"/>
      <c r="K321" s="78"/>
    </row>
    <row r="322" spans="1:11" ht="24" x14ac:dyDescent="0.25">
      <c r="A322" s="68" t="s">
        <v>95</v>
      </c>
      <c r="B322" s="53" t="s">
        <v>137</v>
      </c>
      <c r="C322" s="53" t="s">
        <v>130</v>
      </c>
      <c r="D322" s="53" t="s">
        <v>36</v>
      </c>
      <c r="E322" s="53" t="s">
        <v>502</v>
      </c>
      <c r="F322" s="54">
        <v>400</v>
      </c>
      <c r="G322" s="72"/>
      <c r="H322" s="72"/>
      <c r="I322" s="72"/>
      <c r="J322" s="78"/>
      <c r="K322" s="78"/>
    </row>
    <row r="323" spans="1:11" ht="72" x14ac:dyDescent="0.25">
      <c r="A323" s="68" t="s">
        <v>683</v>
      </c>
      <c r="B323" s="116" t="s">
        <v>137</v>
      </c>
      <c r="C323" s="116" t="s">
        <v>130</v>
      </c>
      <c r="D323" s="116" t="s">
        <v>36</v>
      </c>
      <c r="E323" s="116" t="s">
        <v>682</v>
      </c>
      <c r="F323" s="117"/>
      <c r="G323" s="72">
        <f>G324</f>
        <v>192.5</v>
      </c>
      <c r="H323" s="72">
        <f t="shared" ref="H323:I323" si="171">H324</f>
        <v>192.5</v>
      </c>
      <c r="I323" s="72">
        <f t="shared" si="171"/>
        <v>192.5</v>
      </c>
      <c r="J323" s="78">
        <f t="shared" si="149"/>
        <v>100</v>
      </c>
      <c r="K323" s="78">
        <f t="shared" si="150"/>
        <v>100</v>
      </c>
    </row>
    <row r="324" spans="1:11" ht="24" x14ac:dyDescent="0.25">
      <c r="A324" s="90" t="s">
        <v>73</v>
      </c>
      <c r="B324" s="116" t="s">
        <v>137</v>
      </c>
      <c r="C324" s="116" t="s">
        <v>130</v>
      </c>
      <c r="D324" s="116" t="s">
        <v>36</v>
      </c>
      <c r="E324" s="116" t="s">
        <v>682</v>
      </c>
      <c r="F324" s="117">
        <v>600</v>
      </c>
      <c r="G324" s="72">
        <v>192.5</v>
      </c>
      <c r="H324" s="72">
        <v>192.5</v>
      </c>
      <c r="I324" s="72">
        <v>192.5</v>
      </c>
      <c r="J324" s="78">
        <f t="shared" si="149"/>
        <v>100</v>
      </c>
      <c r="K324" s="78">
        <f t="shared" si="150"/>
        <v>100</v>
      </c>
    </row>
    <row r="325" spans="1:11" ht="24" x14ac:dyDescent="0.25">
      <c r="A325" s="52" t="s">
        <v>190</v>
      </c>
      <c r="B325" s="53" t="s">
        <v>137</v>
      </c>
      <c r="C325" s="53" t="s">
        <v>130</v>
      </c>
      <c r="D325" s="53" t="s">
        <v>36</v>
      </c>
      <c r="E325" s="53" t="s">
        <v>189</v>
      </c>
      <c r="F325" s="54"/>
      <c r="G325" s="72">
        <f>G326</f>
        <v>0</v>
      </c>
      <c r="H325" s="72">
        <f t="shared" ref="H325:I325" si="172">H326</f>
        <v>0</v>
      </c>
      <c r="I325" s="72">
        <f t="shared" si="172"/>
        <v>0</v>
      </c>
      <c r="J325" s="78"/>
      <c r="K325" s="78"/>
    </row>
    <row r="326" spans="1:11" ht="24" x14ac:dyDescent="0.25">
      <c r="A326" s="60" t="s">
        <v>23</v>
      </c>
      <c r="B326" s="53" t="s">
        <v>137</v>
      </c>
      <c r="C326" s="53" t="s">
        <v>130</v>
      </c>
      <c r="D326" s="53" t="s">
        <v>36</v>
      </c>
      <c r="E326" s="53" t="s">
        <v>189</v>
      </c>
      <c r="F326" s="54">
        <v>200</v>
      </c>
      <c r="G326" s="72"/>
      <c r="H326" s="72"/>
      <c r="I326" s="72"/>
      <c r="J326" s="78"/>
      <c r="K326" s="78"/>
    </row>
    <row r="327" spans="1:11" ht="36" x14ac:dyDescent="0.25">
      <c r="A327" s="68" t="s">
        <v>96</v>
      </c>
      <c r="B327" s="53" t="s">
        <v>137</v>
      </c>
      <c r="C327" s="53" t="s">
        <v>130</v>
      </c>
      <c r="D327" s="53" t="s">
        <v>36</v>
      </c>
      <c r="E327" s="53" t="s">
        <v>94</v>
      </c>
      <c r="F327" s="54"/>
      <c r="G327" s="72">
        <f>G328</f>
        <v>7204.5739999999996</v>
      </c>
      <c r="H327" s="72">
        <f t="shared" ref="H327:I327" si="173">H328</f>
        <v>504.57</v>
      </c>
      <c r="I327" s="72">
        <f t="shared" si="173"/>
        <v>194.46</v>
      </c>
      <c r="J327" s="78">
        <f t="shared" si="149"/>
        <v>38.539746715024677</v>
      </c>
      <c r="K327" s="78">
        <f t="shared" si="150"/>
        <v>2.6991186432396974</v>
      </c>
    </row>
    <row r="328" spans="1:11" ht="24" x14ac:dyDescent="0.25">
      <c r="A328" s="68" t="s">
        <v>95</v>
      </c>
      <c r="B328" s="53" t="s">
        <v>137</v>
      </c>
      <c r="C328" s="53" t="s">
        <v>130</v>
      </c>
      <c r="D328" s="53" t="s">
        <v>36</v>
      </c>
      <c r="E328" s="53" t="s">
        <v>94</v>
      </c>
      <c r="F328" s="54">
        <v>400</v>
      </c>
      <c r="G328" s="72">
        <v>7204.5739999999996</v>
      </c>
      <c r="H328" s="72">
        <v>504.57</v>
      </c>
      <c r="I328" s="72">
        <v>194.46</v>
      </c>
      <c r="J328" s="78">
        <f t="shared" si="149"/>
        <v>38.539746715024677</v>
      </c>
      <c r="K328" s="78">
        <f t="shared" si="150"/>
        <v>2.6991186432396974</v>
      </c>
    </row>
    <row r="329" spans="1:11" ht="24" x14ac:dyDescent="0.25">
      <c r="A329" s="68" t="s">
        <v>636</v>
      </c>
      <c r="B329" s="95" t="s">
        <v>137</v>
      </c>
      <c r="C329" s="95" t="s">
        <v>130</v>
      </c>
      <c r="D329" s="95" t="s">
        <v>36</v>
      </c>
      <c r="E329" s="95" t="s">
        <v>635</v>
      </c>
      <c r="F329" s="96"/>
      <c r="G329" s="72">
        <f>G330</f>
        <v>932.34051999999997</v>
      </c>
      <c r="H329" s="72">
        <f t="shared" ref="H329:I329" si="174">H330</f>
        <v>930.51</v>
      </c>
      <c r="I329" s="72">
        <f t="shared" si="174"/>
        <v>930.51</v>
      </c>
      <c r="J329" s="78">
        <f t="shared" si="149"/>
        <v>100</v>
      </c>
      <c r="K329" s="78">
        <f t="shared" si="150"/>
        <v>99.803664008939563</v>
      </c>
    </row>
    <row r="330" spans="1:11" ht="24" x14ac:dyDescent="0.25">
      <c r="A330" s="90" t="s">
        <v>73</v>
      </c>
      <c r="B330" s="95" t="s">
        <v>137</v>
      </c>
      <c r="C330" s="95" t="s">
        <v>130</v>
      </c>
      <c r="D330" s="95" t="s">
        <v>36</v>
      </c>
      <c r="E330" s="95" t="s">
        <v>635</v>
      </c>
      <c r="F330" s="96">
        <v>600</v>
      </c>
      <c r="G330" s="106">
        <v>932.34051999999997</v>
      </c>
      <c r="H330" s="72">
        <v>930.51</v>
      </c>
      <c r="I330" s="72">
        <v>930.51</v>
      </c>
      <c r="J330" s="78">
        <f t="shared" si="149"/>
        <v>100</v>
      </c>
      <c r="K330" s="78">
        <f t="shared" si="150"/>
        <v>99.803664008939563</v>
      </c>
    </row>
    <row r="331" spans="1:11" x14ac:dyDescent="0.25">
      <c r="A331" s="58" t="s">
        <v>134</v>
      </c>
      <c r="B331" s="59" t="s">
        <v>137</v>
      </c>
      <c r="C331" s="59" t="s">
        <v>130</v>
      </c>
      <c r="D331" s="59" t="s">
        <v>64</v>
      </c>
      <c r="E331" s="59"/>
      <c r="F331" s="63"/>
      <c r="G331" s="73">
        <f t="shared" ref="G331:I331" si="175">G332+G355</f>
        <v>649419.65097999992</v>
      </c>
      <c r="H331" s="72">
        <f t="shared" si="175"/>
        <v>378485.84098000004</v>
      </c>
      <c r="I331" s="72">
        <f t="shared" si="175"/>
        <v>358421.54098000005</v>
      </c>
      <c r="J331" s="78">
        <f t="shared" si="149"/>
        <v>94.698797728325005</v>
      </c>
      <c r="K331" s="78">
        <f t="shared" si="150"/>
        <v>55.191052571188415</v>
      </c>
    </row>
    <row r="332" spans="1:11" ht="24" x14ac:dyDescent="0.25">
      <c r="A332" s="56" t="s">
        <v>626</v>
      </c>
      <c r="B332" s="53" t="s">
        <v>137</v>
      </c>
      <c r="C332" s="53" t="s">
        <v>130</v>
      </c>
      <c r="D332" s="53" t="s">
        <v>64</v>
      </c>
      <c r="E332" s="53" t="s">
        <v>145</v>
      </c>
      <c r="F332" s="54"/>
      <c r="G332" s="72">
        <f>G333+G350</f>
        <v>648595.69999999995</v>
      </c>
      <c r="H332" s="72">
        <f>H333+H350</f>
        <v>377661.89</v>
      </c>
      <c r="I332" s="72">
        <f t="shared" ref="I332" si="176">I333+I350</f>
        <v>357597.59</v>
      </c>
      <c r="J332" s="78">
        <f t="shared" si="149"/>
        <v>94.687232010621997</v>
      </c>
      <c r="K332" s="78">
        <f t="shared" si="150"/>
        <v>55.134129011339425</v>
      </c>
    </row>
    <row r="333" spans="1:11" ht="24" x14ac:dyDescent="0.25">
      <c r="A333" s="56" t="s">
        <v>627</v>
      </c>
      <c r="B333" s="53" t="s">
        <v>137</v>
      </c>
      <c r="C333" s="53" t="s">
        <v>130</v>
      </c>
      <c r="D333" s="53" t="s">
        <v>64</v>
      </c>
      <c r="E333" s="53" t="s">
        <v>144</v>
      </c>
      <c r="F333" s="54"/>
      <c r="G333" s="72">
        <f>G334+G336+G338+G342+G344+G346+G348+G340</f>
        <v>631663.5</v>
      </c>
      <c r="H333" s="72">
        <f t="shared" ref="H333:I333" si="177">H334+H336+H338+H342+H344+H346+H348+H340</f>
        <v>367323.95</v>
      </c>
      <c r="I333" s="72">
        <f t="shared" si="177"/>
        <v>347259.65</v>
      </c>
      <c r="J333" s="78">
        <f t="shared" si="149"/>
        <v>94.537709833513446</v>
      </c>
      <c r="K333" s="78">
        <f t="shared" si="150"/>
        <v>54.975418082570869</v>
      </c>
    </row>
    <row r="334" spans="1:11" ht="48" x14ac:dyDescent="0.25">
      <c r="A334" s="56" t="s">
        <v>25</v>
      </c>
      <c r="B334" s="53" t="s">
        <v>137</v>
      </c>
      <c r="C334" s="53" t="s">
        <v>130</v>
      </c>
      <c r="D334" s="53" t="s">
        <v>64</v>
      </c>
      <c r="E334" s="53" t="s">
        <v>161</v>
      </c>
      <c r="F334" s="54"/>
      <c r="G334" s="72">
        <f>G335</f>
        <v>99039.9</v>
      </c>
      <c r="H334" s="72">
        <f>H335</f>
        <v>51461.4</v>
      </c>
      <c r="I334" s="72">
        <f t="shared" ref="I334" si="178">I335</f>
        <v>51461.4</v>
      </c>
      <c r="J334" s="78">
        <f t="shared" si="149"/>
        <v>100</v>
      </c>
      <c r="K334" s="78">
        <f t="shared" si="150"/>
        <v>51.960270557623758</v>
      </c>
    </row>
    <row r="335" spans="1:11" ht="24" x14ac:dyDescent="0.25">
      <c r="A335" s="56" t="s">
        <v>73</v>
      </c>
      <c r="B335" s="53" t="s">
        <v>137</v>
      </c>
      <c r="C335" s="53" t="s">
        <v>130</v>
      </c>
      <c r="D335" s="53" t="s">
        <v>64</v>
      </c>
      <c r="E335" s="53" t="s">
        <v>161</v>
      </c>
      <c r="F335" s="54">
        <v>600</v>
      </c>
      <c r="G335" s="72">
        <v>99039.9</v>
      </c>
      <c r="H335" s="72">
        <v>51461.4</v>
      </c>
      <c r="I335" s="72">
        <v>51461.4</v>
      </c>
      <c r="J335" s="78">
        <f t="shared" si="149"/>
        <v>100</v>
      </c>
      <c r="K335" s="78">
        <f t="shared" si="150"/>
        <v>51.960270557623758</v>
      </c>
    </row>
    <row r="336" spans="1:11" ht="48" x14ac:dyDescent="0.25">
      <c r="A336" s="60" t="s">
        <v>162</v>
      </c>
      <c r="B336" s="53" t="s">
        <v>137</v>
      </c>
      <c r="C336" s="53" t="s">
        <v>130</v>
      </c>
      <c r="D336" s="53" t="s">
        <v>64</v>
      </c>
      <c r="E336" s="53" t="s">
        <v>469</v>
      </c>
      <c r="F336" s="54"/>
      <c r="G336" s="72">
        <f>G337</f>
        <v>114085.4</v>
      </c>
      <c r="H336" s="72">
        <f>H337</f>
        <v>60050</v>
      </c>
      <c r="I336" s="72">
        <f t="shared" ref="I336" si="179">I337</f>
        <v>60050</v>
      </c>
      <c r="J336" s="78">
        <f t="shared" si="149"/>
        <v>100</v>
      </c>
      <c r="K336" s="78">
        <f t="shared" si="150"/>
        <v>52.636007762605907</v>
      </c>
    </row>
    <row r="337" spans="1:11" ht="24" x14ac:dyDescent="0.25">
      <c r="A337" s="56" t="s">
        <v>73</v>
      </c>
      <c r="B337" s="53" t="s">
        <v>137</v>
      </c>
      <c r="C337" s="53" t="s">
        <v>130</v>
      </c>
      <c r="D337" s="53" t="s">
        <v>64</v>
      </c>
      <c r="E337" s="53" t="s">
        <v>469</v>
      </c>
      <c r="F337" s="54">
        <v>600</v>
      </c>
      <c r="G337" s="72">
        <v>114085.4</v>
      </c>
      <c r="H337" s="72">
        <v>60050</v>
      </c>
      <c r="I337" s="72">
        <v>60050</v>
      </c>
      <c r="J337" s="78">
        <f t="shared" si="149"/>
        <v>100</v>
      </c>
      <c r="K337" s="78">
        <f t="shared" si="150"/>
        <v>52.636007762605907</v>
      </c>
    </row>
    <row r="338" spans="1:11" ht="48" x14ac:dyDescent="0.25">
      <c r="A338" s="60" t="s">
        <v>180</v>
      </c>
      <c r="B338" s="53" t="s">
        <v>137</v>
      </c>
      <c r="C338" s="53" t="s">
        <v>130</v>
      </c>
      <c r="D338" s="53" t="s">
        <v>64</v>
      </c>
      <c r="E338" s="53" t="s">
        <v>470</v>
      </c>
      <c r="F338" s="54"/>
      <c r="G338" s="72">
        <f>G339</f>
        <v>3732.1</v>
      </c>
      <c r="H338" s="72">
        <f>H339</f>
        <v>1800</v>
      </c>
      <c r="I338" s="72">
        <f t="shared" ref="I338" si="180">I339</f>
        <v>1800</v>
      </c>
      <c r="J338" s="78">
        <f t="shared" si="149"/>
        <v>100</v>
      </c>
      <c r="K338" s="78">
        <f t="shared" si="150"/>
        <v>48.23021891160473</v>
      </c>
    </row>
    <row r="339" spans="1:11" ht="24" x14ac:dyDescent="0.25">
      <c r="A339" s="56" t="s">
        <v>73</v>
      </c>
      <c r="B339" s="53" t="s">
        <v>137</v>
      </c>
      <c r="C339" s="53" t="s">
        <v>130</v>
      </c>
      <c r="D339" s="53" t="s">
        <v>64</v>
      </c>
      <c r="E339" s="53" t="s">
        <v>470</v>
      </c>
      <c r="F339" s="54">
        <v>600</v>
      </c>
      <c r="G339" s="72">
        <v>3732.1</v>
      </c>
      <c r="H339" s="72">
        <v>1800</v>
      </c>
      <c r="I339" s="72">
        <v>1800</v>
      </c>
      <c r="J339" s="78">
        <f t="shared" si="149"/>
        <v>100</v>
      </c>
      <c r="K339" s="78">
        <f t="shared" si="150"/>
        <v>48.23021891160473</v>
      </c>
    </row>
    <row r="340" spans="1:11" ht="48" x14ac:dyDescent="0.25">
      <c r="A340" s="56" t="s">
        <v>18</v>
      </c>
      <c r="B340" s="54">
        <v>707</v>
      </c>
      <c r="C340" s="53" t="s">
        <v>130</v>
      </c>
      <c r="D340" s="53" t="s">
        <v>64</v>
      </c>
      <c r="E340" s="53" t="s">
        <v>458</v>
      </c>
      <c r="F340" s="53"/>
      <c r="G340" s="72">
        <f>G341</f>
        <v>6000</v>
      </c>
      <c r="H340" s="72">
        <f>H341</f>
        <v>3900</v>
      </c>
      <c r="I340" s="72">
        <f t="shared" ref="I340" si="181">I341</f>
        <v>3835.7</v>
      </c>
      <c r="J340" s="78">
        <f t="shared" si="149"/>
        <v>98.351282051282055</v>
      </c>
      <c r="K340" s="78">
        <f t="shared" si="150"/>
        <v>63.928333333333335</v>
      </c>
    </row>
    <row r="341" spans="1:11" ht="24" x14ac:dyDescent="0.25">
      <c r="A341" s="56" t="s">
        <v>73</v>
      </c>
      <c r="B341" s="54">
        <v>707</v>
      </c>
      <c r="C341" s="53" t="s">
        <v>130</v>
      </c>
      <c r="D341" s="53" t="s">
        <v>64</v>
      </c>
      <c r="E341" s="53" t="s">
        <v>458</v>
      </c>
      <c r="F341" s="53" t="s">
        <v>71</v>
      </c>
      <c r="G341" s="72">
        <v>6000</v>
      </c>
      <c r="H341" s="72">
        <v>3900</v>
      </c>
      <c r="I341" s="72">
        <v>3835.7</v>
      </c>
      <c r="J341" s="78">
        <f t="shared" si="149"/>
        <v>98.351282051282055</v>
      </c>
      <c r="K341" s="78">
        <f t="shared" si="150"/>
        <v>63.928333333333335</v>
      </c>
    </row>
    <row r="342" spans="1:11" ht="60" x14ac:dyDescent="0.25">
      <c r="A342" s="56" t="s">
        <v>121</v>
      </c>
      <c r="B342" s="53" t="s">
        <v>137</v>
      </c>
      <c r="C342" s="53" t="s">
        <v>130</v>
      </c>
      <c r="D342" s="53" t="s">
        <v>64</v>
      </c>
      <c r="E342" s="53" t="s">
        <v>178</v>
      </c>
      <c r="F342" s="54"/>
      <c r="G342" s="72">
        <f>G343</f>
        <v>0</v>
      </c>
      <c r="H342" s="72">
        <f>H343</f>
        <v>0</v>
      </c>
      <c r="I342" s="72">
        <f t="shared" ref="I342" si="182">I343</f>
        <v>0</v>
      </c>
      <c r="J342" s="78"/>
      <c r="K342" s="78"/>
    </row>
    <row r="343" spans="1:11" ht="24" x14ac:dyDescent="0.25">
      <c r="A343" s="56" t="s">
        <v>73</v>
      </c>
      <c r="B343" s="53" t="s">
        <v>137</v>
      </c>
      <c r="C343" s="53" t="s">
        <v>130</v>
      </c>
      <c r="D343" s="53" t="s">
        <v>64</v>
      </c>
      <c r="E343" s="53" t="s">
        <v>178</v>
      </c>
      <c r="F343" s="54">
        <v>600</v>
      </c>
      <c r="G343" s="72"/>
      <c r="H343" s="72"/>
      <c r="I343" s="72"/>
      <c r="J343" s="78"/>
      <c r="K343" s="78"/>
    </row>
    <row r="344" spans="1:11" ht="72" x14ac:dyDescent="0.25">
      <c r="A344" s="56" t="s">
        <v>177</v>
      </c>
      <c r="B344" s="53" t="s">
        <v>137</v>
      </c>
      <c r="C344" s="53" t="s">
        <v>130</v>
      </c>
      <c r="D344" s="53" t="s">
        <v>64</v>
      </c>
      <c r="E344" s="53" t="s">
        <v>176</v>
      </c>
      <c r="F344" s="54"/>
      <c r="G344" s="72">
        <f>G345</f>
        <v>28960.400000000001</v>
      </c>
      <c r="H344" s="72">
        <f>H345</f>
        <v>14281.08</v>
      </c>
      <c r="I344" s="72">
        <f t="shared" ref="I344" si="183">I345</f>
        <v>14281.08</v>
      </c>
      <c r="J344" s="78">
        <f t="shared" si="149"/>
        <v>100</v>
      </c>
      <c r="K344" s="78">
        <f t="shared" si="150"/>
        <v>49.312440435905579</v>
      </c>
    </row>
    <row r="345" spans="1:11" ht="24" x14ac:dyDescent="0.25">
      <c r="A345" s="56" t="s">
        <v>73</v>
      </c>
      <c r="B345" s="53" t="s">
        <v>137</v>
      </c>
      <c r="C345" s="53" t="s">
        <v>130</v>
      </c>
      <c r="D345" s="53" t="s">
        <v>64</v>
      </c>
      <c r="E345" s="53" t="s">
        <v>176</v>
      </c>
      <c r="F345" s="54">
        <v>600</v>
      </c>
      <c r="G345" s="72">
        <v>28960.400000000001</v>
      </c>
      <c r="H345" s="72">
        <v>14281.08</v>
      </c>
      <c r="I345" s="72">
        <v>14281.08</v>
      </c>
      <c r="J345" s="78">
        <f t="shared" si="149"/>
        <v>100</v>
      </c>
      <c r="K345" s="78">
        <f t="shared" si="150"/>
        <v>49.312440435905579</v>
      </c>
    </row>
    <row r="346" spans="1:11" ht="36" x14ac:dyDescent="0.25">
      <c r="A346" s="56" t="s">
        <v>175</v>
      </c>
      <c r="B346" s="53" t="s">
        <v>137</v>
      </c>
      <c r="C346" s="53" t="s">
        <v>130</v>
      </c>
      <c r="D346" s="53" t="s">
        <v>64</v>
      </c>
      <c r="E346" s="53" t="s">
        <v>174</v>
      </c>
      <c r="F346" s="54"/>
      <c r="G346" s="72">
        <f>G347</f>
        <v>379845.7</v>
      </c>
      <c r="H346" s="72">
        <f>H347</f>
        <v>235831.47</v>
      </c>
      <c r="I346" s="72">
        <f t="shared" ref="I346" si="184">I347</f>
        <v>215831.47</v>
      </c>
      <c r="J346" s="78">
        <f t="shared" si="149"/>
        <v>91.519367622989407</v>
      </c>
      <c r="K346" s="78">
        <f t="shared" si="150"/>
        <v>56.820827509696706</v>
      </c>
    </row>
    <row r="347" spans="1:11" ht="24" x14ac:dyDescent="0.25">
      <c r="A347" s="56" t="s">
        <v>73</v>
      </c>
      <c r="B347" s="53" t="s">
        <v>137</v>
      </c>
      <c r="C347" s="53" t="s">
        <v>130</v>
      </c>
      <c r="D347" s="53" t="s">
        <v>64</v>
      </c>
      <c r="E347" s="53" t="s">
        <v>174</v>
      </c>
      <c r="F347" s="54">
        <v>600</v>
      </c>
      <c r="G347" s="72">
        <v>379845.7</v>
      </c>
      <c r="H347" s="72">
        <v>235831.47</v>
      </c>
      <c r="I347" s="72">
        <v>215831.47</v>
      </c>
      <c r="J347" s="78">
        <f t="shared" si="149"/>
        <v>91.519367622989407</v>
      </c>
      <c r="K347" s="78">
        <f t="shared" si="150"/>
        <v>56.820827509696706</v>
      </c>
    </row>
    <row r="348" spans="1:11" ht="60" x14ac:dyDescent="0.25">
      <c r="A348" s="56" t="s">
        <v>173</v>
      </c>
      <c r="B348" s="53" t="s">
        <v>137</v>
      </c>
      <c r="C348" s="53" t="s">
        <v>130</v>
      </c>
      <c r="D348" s="53" t="s">
        <v>64</v>
      </c>
      <c r="E348" s="53" t="s">
        <v>172</v>
      </c>
      <c r="F348" s="54"/>
      <c r="G348" s="72">
        <f>G349</f>
        <v>0</v>
      </c>
      <c r="H348" s="72">
        <f>H349</f>
        <v>0</v>
      </c>
      <c r="I348" s="72">
        <f t="shared" ref="I348" si="185">I349</f>
        <v>0</v>
      </c>
      <c r="J348" s="78"/>
      <c r="K348" s="78"/>
    </row>
    <row r="349" spans="1:11" ht="24" x14ac:dyDescent="0.25">
      <c r="A349" s="56" t="s">
        <v>73</v>
      </c>
      <c r="B349" s="53" t="s">
        <v>137</v>
      </c>
      <c r="C349" s="53" t="s">
        <v>130</v>
      </c>
      <c r="D349" s="53" t="s">
        <v>64</v>
      </c>
      <c r="E349" s="53" t="s">
        <v>172</v>
      </c>
      <c r="F349" s="54">
        <v>600</v>
      </c>
      <c r="G349" s="72"/>
      <c r="H349" s="72"/>
      <c r="I349" s="72"/>
      <c r="J349" s="78"/>
      <c r="K349" s="78"/>
    </row>
    <row r="350" spans="1:11" x14ac:dyDescent="0.25">
      <c r="A350" s="56" t="s">
        <v>628</v>
      </c>
      <c r="B350" s="53" t="s">
        <v>137</v>
      </c>
      <c r="C350" s="53" t="s">
        <v>130</v>
      </c>
      <c r="D350" s="53" t="s">
        <v>64</v>
      </c>
      <c r="E350" s="53" t="s">
        <v>158</v>
      </c>
      <c r="F350" s="54"/>
      <c r="G350" s="72">
        <f>G351+G353</f>
        <v>16932.2</v>
      </c>
      <c r="H350" s="72">
        <f t="shared" ref="H350:I350" si="186">H351+H353</f>
        <v>10337.939999999999</v>
      </c>
      <c r="I350" s="72">
        <f t="shared" si="186"/>
        <v>10337.939999999999</v>
      </c>
      <c r="J350" s="78">
        <f t="shared" ref="J350:J410" si="187">I350/H350*100</f>
        <v>100</v>
      </c>
      <c r="K350" s="78">
        <f t="shared" ref="K350:K410" si="188">I350/G350*100</f>
        <v>61.054913124106726</v>
      </c>
    </row>
    <row r="351" spans="1:11" ht="60" x14ac:dyDescent="0.25">
      <c r="A351" s="56" t="s">
        <v>156</v>
      </c>
      <c r="B351" s="53" t="s">
        <v>137</v>
      </c>
      <c r="C351" s="53" t="s">
        <v>130</v>
      </c>
      <c r="D351" s="53" t="s">
        <v>64</v>
      </c>
      <c r="E351" s="53" t="s">
        <v>155</v>
      </c>
      <c r="F351" s="54"/>
      <c r="G351" s="72">
        <f>G352</f>
        <v>1354.6</v>
      </c>
      <c r="H351" s="72">
        <f>H352</f>
        <v>688.48</v>
      </c>
      <c r="I351" s="72">
        <f t="shared" ref="I351" si="189">I352</f>
        <v>688.48</v>
      </c>
      <c r="J351" s="78">
        <f t="shared" si="187"/>
        <v>100</v>
      </c>
      <c r="K351" s="78">
        <f t="shared" si="188"/>
        <v>50.825335892514403</v>
      </c>
    </row>
    <row r="352" spans="1:11" ht="24" x14ac:dyDescent="0.25">
      <c r="A352" s="56" t="s">
        <v>73</v>
      </c>
      <c r="B352" s="53" t="s">
        <v>137</v>
      </c>
      <c r="C352" s="53" t="s">
        <v>130</v>
      </c>
      <c r="D352" s="53" t="s">
        <v>64</v>
      </c>
      <c r="E352" s="53" t="s">
        <v>155</v>
      </c>
      <c r="F352" s="54">
        <v>600</v>
      </c>
      <c r="G352" s="72">
        <v>1354.6</v>
      </c>
      <c r="H352" s="72">
        <v>688.48</v>
      </c>
      <c r="I352" s="72">
        <v>688.48</v>
      </c>
      <c r="J352" s="78">
        <f t="shared" si="187"/>
        <v>100</v>
      </c>
      <c r="K352" s="78">
        <f t="shared" si="188"/>
        <v>50.825335892514403</v>
      </c>
    </row>
    <row r="353" spans="1:11" ht="24" x14ac:dyDescent="0.25">
      <c r="A353" s="56" t="s">
        <v>154</v>
      </c>
      <c r="B353" s="53" t="s">
        <v>137</v>
      </c>
      <c r="C353" s="53" t="s">
        <v>130</v>
      </c>
      <c r="D353" s="53" t="s">
        <v>64</v>
      </c>
      <c r="E353" s="53" t="s">
        <v>153</v>
      </c>
      <c r="F353" s="54"/>
      <c r="G353" s="72">
        <f>G354</f>
        <v>15577.6</v>
      </c>
      <c r="H353" s="72">
        <f>H354</f>
        <v>9649.4599999999991</v>
      </c>
      <c r="I353" s="72">
        <f t="shared" ref="I353" si="190">I354</f>
        <v>9649.4599999999991</v>
      </c>
      <c r="J353" s="78">
        <f t="shared" si="187"/>
        <v>100</v>
      </c>
      <c r="K353" s="78">
        <f t="shared" si="188"/>
        <v>61.944458709942474</v>
      </c>
    </row>
    <row r="354" spans="1:11" ht="24" x14ac:dyDescent="0.25">
      <c r="A354" s="56" t="s">
        <v>73</v>
      </c>
      <c r="B354" s="53" t="s">
        <v>137</v>
      </c>
      <c r="C354" s="53" t="s">
        <v>130</v>
      </c>
      <c r="D354" s="53" t="s">
        <v>64</v>
      </c>
      <c r="E354" s="53" t="s">
        <v>153</v>
      </c>
      <c r="F354" s="54">
        <v>600</v>
      </c>
      <c r="G354" s="72">
        <v>15577.6</v>
      </c>
      <c r="H354" s="72">
        <v>9649.4599999999991</v>
      </c>
      <c r="I354" s="72">
        <v>9649.4599999999991</v>
      </c>
      <c r="J354" s="78">
        <f t="shared" si="187"/>
        <v>100</v>
      </c>
      <c r="K354" s="78">
        <f t="shared" si="188"/>
        <v>61.944458709942474</v>
      </c>
    </row>
    <row r="355" spans="1:11" x14ac:dyDescent="0.25">
      <c r="A355" s="52" t="s">
        <v>13</v>
      </c>
      <c r="B355" s="95" t="s">
        <v>137</v>
      </c>
      <c r="C355" s="95" t="s">
        <v>130</v>
      </c>
      <c r="D355" s="95" t="s">
        <v>64</v>
      </c>
      <c r="E355" s="95" t="s">
        <v>12</v>
      </c>
      <c r="F355" s="96"/>
      <c r="G355" s="72">
        <f>G356</f>
        <v>823.95098000000007</v>
      </c>
      <c r="H355" s="72">
        <f t="shared" ref="H355:I355" si="191">H356</f>
        <v>823.95098000000007</v>
      </c>
      <c r="I355" s="72">
        <f t="shared" si="191"/>
        <v>823.95098000000007</v>
      </c>
      <c r="J355" s="78">
        <f t="shared" si="187"/>
        <v>100</v>
      </c>
      <c r="K355" s="78">
        <f t="shared" si="188"/>
        <v>100</v>
      </c>
    </row>
    <row r="356" spans="1:11" ht="24" x14ac:dyDescent="0.25">
      <c r="A356" s="52" t="s">
        <v>11</v>
      </c>
      <c r="B356" s="95" t="s">
        <v>137</v>
      </c>
      <c r="C356" s="95" t="s">
        <v>130</v>
      </c>
      <c r="D356" s="95" t="s">
        <v>64</v>
      </c>
      <c r="E356" s="95" t="s">
        <v>10</v>
      </c>
      <c r="F356" s="96"/>
      <c r="G356" s="72">
        <f>G359+G361+G357</f>
        <v>823.95098000000007</v>
      </c>
      <c r="H356" s="72">
        <f t="shared" ref="H356:I356" si="192">H359+H361+H357</f>
        <v>823.95098000000007</v>
      </c>
      <c r="I356" s="72">
        <f t="shared" si="192"/>
        <v>823.95098000000007</v>
      </c>
      <c r="J356" s="78">
        <f t="shared" si="187"/>
        <v>100</v>
      </c>
      <c r="K356" s="78">
        <f t="shared" si="188"/>
        <v>100</v>
      </c>
    </row>
    <row r="357" spans="1:11" ht="72" x14ac:dyDescent="0.25">
      <c r="A357" s="68" t="s">
        <v>683</v>
      </c>
      <c r="B357" s="116" t="s">
        <v>137</v>
      </c>
      <c r="C357" s="116" t="s">
        <v>130</v>
      </c>
      <c r="D357" s="116" t="s">
        <v>64</v>
      </c>
      <c r="E357" s="116" t="s">
        <v>682</v>
      </c>
      <c r="F357" s="117"/>
      <c r="G357" s="72">
        <f>G358</f>
        <v>54.7</v>
      </c>
      <c r="H357" s="72">
        <f t="shared" ref="H357:I357" si="193">H358</f>
        <v>54.7</v>
      </c>
      <c r="I357" s="72">
        <f t="shared" si="193"/>
        <v>54.7</v>
      </c>
      <c r="J357" s="78">
        <f t="shared" si="187"/>
        <v>100</v>
      </c>
      <c r="K357" s="78">
        <f t="shared" si="188"/>
        <v>100</v>
      </c>
    </row>
    <row r="358" spans="1:11" ht="24" x14ac:dyDescent="0.25">
      <c r="A358" s="90" t="s">
        <v>73</v>
      </c>
      <c r="B358" s="116" t="s">
        <v>137</v>
      </c>
      <c r="C358" s="116" t="s">
        <v>130</v>
      </c>
      <c r="D358" s="116" t="s">
        <v>64</v>
      </c>
      <c r="E358" s="116" t="s">
        <v>682</v>
      </c>
      <c r="F358" s="117">
        <v>600</v>
      </c>
      <c r="G358" s="72">
        <v>54.7</v>
      </c>
      <c r="H358" s="72">
        <v>54.7</v>
      </c>
      <c r="I358" s="72">
        <v>54.7</v>
      </c>
      <c r="J358" s="78">
        <f t="shared" si="187"/>
        <v>100</v>
      </c>
      <c r="K358" s="78">
        <f t="shared" si="188"/>
        <v>100</v>
      </c>
    </row>
    <row r="359" spans="1:11" ht="38.25" customHeight="1" x14ac:dyDescent="0.25">
      <c r="A359" s="90" t="s">
        <v>643</v>
      </c>
      <c r="B359" s="95" t="s">
        <v>137</v>
      </c>
      <c r="C359" s="95" t="s">
        <v>130</v>
      </c>
      <c r="D359" s="95" t="s">
        <v>64</v>
      </c>
      <c r="E359" s="95" t="s">
        <v>642</v>
      </c>
      <c r="F359" s="96"/>
      <c r="G359" s="72">
        <f>G360</f>
        <v>0</v>
      </c>
      <c r="H359" s="72">
        <f t="shared" ref="H359:I359" si="194">H360</f>
        <v>0</v>
      </c>
      <c r="I359" s="72">
        <f t="shared" si="194"/>
        <v>0</v>
      </c>
      <c r="J359" s="78"/>
      <c r="K359" s="78"/>
    </row>
    <row r="360" spans="1:11" ht="24" x14ac:dyDescent="0.25">
      <c r="A360" s="90" t="s">
        <v>73</v>
      </c>
      <c r="B360" s="95" t="s">
        <v>137</v>
      </c>
      <c r="C360" s="95" t="s">
        <v>130</v>
      </c>
      <c r="D360" s="95" t="s">
        <v>64</v>
      </c>
      <c r="E360" s="95" t="s">
        <v>642</v>
      </c>
      <c r="F360" s="96">
        <v>600</v>
      </c>
      <c r="G360" s="72"/>
      <c r="H360" s="72"/>
      <c r="I360" s="72"/>
      <c r="J360" s="78"/>
      <c r="K360" s="78"/>
    </row>
    <row r="361" spans="1:11" x14ac:dyDescent="0.25">
      <c r="A361" s="90" t="s">
        <v>644</v>
      </c>
      <c r="B361" s="95" t="s">
        <v>137</v>
      </c>
      <c r="C361" s="95" t="s">
        <v>130</v>
      </c>
      <c r="D361" s="95" t="s">
        <v>64</v>
      </c>
      <c r="E361" s="95" t="s">
        <v>645</v>
      </c>
      <c r="F361" s="96"/>
      <c r="G361" s="72">
        <f>G362</f>
        <v>769.25098000000003</v>
      </c>
      <c r="H361" s="72">
        <f t="shared" ref="H361:I361" si="195">H362</f>
        <v>769.25098000000003</v>
      </c>
      <c r="I361" s="72">
        <f t="shared" si="195"/>
        <v>769.25098000000003</v>
      </c>
      <c r="J361" s="78">
        <f t="shared" si="187"/>
        <v>100</v>
      </c>
      <c r="K361" s="78">
        <f t="shared" si="188"/>
        <v>100</v>
      </c>
    </row>
    <row r="362" spans="1:11" ht="24" x14ac:dyDescent="0.25">
      <c r="A362" s="90" t="s">
        <v>73</v>
      </c>
      <c r="B362" s="95" t="s">
        <v>137</v>
      </c>
      <c r="C362" s="95" t="s">
        <v>130</v>
      </c>
      <c r="D362" s="95" t="s">
        <v>64</v>
      </c>
      <c r="E362" s="95" t="s">
        <v>645</v>
      </c>
      <c r="F362" s="96">
        <v>600</v>
      </c>
      <c r="G362" s="72">
        <v>769.25098000000003</v>
      </c>
      <c r="H362" s="72">
        <v>769.25098000000003</v>
      </c>
      <c r="I362" s="72">
        <v>769.25098000000003</v>
      </c>
      <c r="J362" s="78">
        <f t="shared" si="187"/>
        <v>100</v>
      </c>
      <c r="K362" s="78">
        <f t="shared" si="188"/>
        <v>100</v>
      </c>
    </row>
    <row r="363" spans="1:11" x14ac:dyDescent="0.25">
      <c r="A363" s="58" t="s">
        <v>171</v>
      </c>
      <c r="B363" s="59" t="s">
        <v>137</v>
      </c>
      <c r="C363" s="59" t="s">
        <v>130</v>
      </c>
      <c r="D363" s="59" t="s">
        <v>130</v>
      </c>
      <c r="E363" s="59"/>
      <c r="F363" s="63"/>
      <c r="G363" s="73">
        <f t="shared" ref="G363:I364" si="196">G364</f>
        <v>25461.9</v>
      </c>
      <c r="H363" s="72">
        <f t="shared" si="196"/>
        <v>21191.040000000001</v>
      </c>
      <c r="I363" s="72">
        <f t="shared" si="196"/>
        <v>15930.350000000002</v>
      </c>
      <c r="J363" s="78">
        <f t="shared" si="187"/>
        <v>75.174932424269898</v>
      </c>
      <c r="K363" s="78">
        <f t="shared" si="188"/>
        <v>62.56544091367887</v>
      </c>
    </row>
    <row r="364" spans="1:11" ht="24" x14ac:dyDescent="0.25">
      <c r="A364" s="56" t="s">
        <v>626</v>
      </c>
      <c r="B364" s="53" t="s">
        <v>137</v>
      </c>
      <c r="C364" s="53" t="s">
        <v>130</v>
      </c>
      <c r="D364" s="53" t="s">
        <v>130</v>
      </c>
      <c r="E364" s="53" t="s">
        <v>145</v>
      </c>
      <c r="F364" s="54"/>
      <c r="G364" s="72">
        <f t="shared" si="196"/>
        <v>25461.9</v>
      </c>
      <c r="H364" s="72">
        <f t="shared" si="196"/>
        <v>21191.040000000001</v>
      </c>
      <c r="I364" s="72">
        <f t="shared" si="196"/>
        <v>15930.350000000002</v>
      </c>
      <c r="J364" s="78">
        <f t="shared" si="187"/>
        <v>75.174932424269898</v>
      </c>
      <c r="K364" s="78">
        <f t="shared" si="188"/>
        <v>62.56544091367887</v>
      </c>
    </row>
    <row r="365" spans="1:11" ht="24" x14ac:dyDescent="0.25">
      <c r="A365" s="56" t="s">
        <v>629</v>
      </c>
      <c r="B365" s="53" t="s">
        <v>137</v>
      </c>
      <c r="C365" s="53" t="s">
        <v>130</v>
      </c>
      <c r="D365" s="53" t="s">
        <v>130</v>
      </c>
      <c r="E365" s="53" t="s">
        <v>170</v>
      </c>
      <c r="F365" s="54"/>
      <c r="G365" s="72">
        <f>G366+G369</f>
        <v>25461.9</v>
      </c>
      <c r="H365" s="72">
        <f>H366+H369</f>
        <v>21191.040000000001</v>
      </c>
      <c r="I365" s="72">
        <f t="shared" ref="I365" si="197">I366+I369</f>
        <v>15930.350000000002</v>
      </c>
      <c r="J365" s="78">
        <f t="shared" si="187"/>
        <v>75.174932424269898</v>
      </c>
      <c r="K365" s="78">
        <f t="shared" si="188"/>
        <v>62.56544091367887</v>
      </c>
    </row>
    <row r="366" spans="1:11" ht="24" x14ac:dyDescent="0.25">
      <c r="A366" s="56" t="s">
        <v>169</v>
      </c>
      <c r="B366" s="53" t="s">
        <v>137</v>
      </c>
      <c r="C366" s="53" t="s">
        <v>130</v>
      </c>
      <c r="D366" s="53" t="s">
        <v>130</v>
      </c>
      <c r="E366" s="53" t="s">
        <v>168</v>
      </c>
      <c r="F366" s="54"/>
      <c r="G366" s="72">
        <f>SUM(G367:G368)</f>
        <v>23464</v>
      </c>
      <c r="H366" s="72">
        <f>SUM(H367:H368)</f>
        <v>19512.02</v>
      </c>
      <c r="I366" s="72">
        <f t="shared" ref="I366" si="198">SUM(I367:I368)</f>
        <v>14251.330000000002</v>
      </c>
      <c r="J366" s="78">
        <f t="shared" si="187"/>
        <v>73.038721772527921</v>
      </c>
      <c r="K366" s="78">
        <f t="shared" si="188"/>
        <v>60.737001363791343</v>
      </c>
    </row>
    <row r="367" spans="1:11" ht="24" x14ac:dyDescent="0.25">
      <c r="A367" s="56" t="s">
        <v>23</v>
      </c>
      <c r="B367" s="53" t="s">
        <v>137</v>
      </c>
      <c r="C367" s="53" t="s">
        <v>130</v>
      </c>
      <c r="D367" s="53" t="s">
        <v>130</v>
      </c>
      <c r="E367" s="53" t="s">
        <v>168</v>
      </c>
      <c r="F367" s="54">
        <v>200</v>
      </c>
      <c r="G367" s="72">
        <v>15034</v>
      </c>
      <c r="H367" s="72">
        <v>11338</v>
      </c>
      <c r="I367" s="72">
        <v>9989.0400000000009</v>
      </c>
      <c r="J367" s="78">
        <f t="shared" si="187"/>
        <v>88.102310813194578</v>
      </c>
      <c r="K367" s="78">
        <f t="shared" si="188"/>
        <v>66.442995876014379</v>
      </c>
    </row>
    <row r="368" spans="1:11" ht="24" x14ac:dyDescent="0.25">
      <c r="A368" s="56" t="s">
        <v>73</v>
      </c>
      <c r="B368" s="53" t="s">
        <v>137</v>
      </c>
      <c r="C368" s="53" t="s">
        <v>130</v>
      </c>
      <c r="D368" s="53" t="s">
        <v>130</v>
      </c>
      <c r="E368" s="53" t="s">
        <v>168</v>
      </c>
      <c r="F368" s="54">
        <v>600</v>
      </c>
      <c r="G368" s="72">
        <v>8430</v>
      </c>
      <c r="H368" s="72">
        <v>8174.02</v>
      </c>
      <c r="I368" s="72">
        <v>4262.29</v>
      </c>
      <c r="J368" s="78">
        <f t="shared" si="187"/>
        <v>52.14435491961116</v>
      </c>
      <c r="K368" s="78">
        <f t="shared" si="188"/>
        <v>50.560972716488727</v>
      </c>
    </row>
    <row r="369" spans="1:11" ht="36" x14ac:dyDescent="0.25">
      <c r="A369" s="56" t="s">
        <v>167</v>
      </c>
      <c r="B369" s="53" t="s">
        <v>137</v>
      </c>
      <c r="C369" s="53" t="s">
        <v>130</v>
      </c>
      <c r="D369" s="53" t="s">
        <v>130</v>
      </c>
      <c r="E369" s="53" t="s">
        <v>166</v>
      </c>
      <c r="F369" s="54"/>
      <c r="G369" s="72">
        <f>G370</f>
        <v>1997.9</v>
      </c>
      <c r="H369" s="72">
        <f>H370</f>
        <v>1679.02</v>
      </c>
      <c r="I369" s="72">
        <f t="shared" ref="I369" si="199">I370</f>
        <v>1679.02</v>
      </c>
      <c r="J369" s="78">
        <f t="shared" si="187"/>
        <v>100</v>
      </c>
      <c r="K369" s="78">
        <f t="shared" si="188"/>
        <v>84.03924120326343</v>
      </c>
    </row>
    <row r="370" spans="1:11" ht="24" x14ac:dyDescent="0.25">
      <c r="A370" s="56" t="s">
        <v>73</v>
      </c>
      <c r="B370" s="53" t="s">
        <v>137</v>
      </c>
      <c r="C370" s="53" t="s">
        <v>130</v>
      </c>
      <c r="D370" s="53" t="s">
        <v>130</v>
      </c>
      <c r="E370" s="53" t="s">
        <v>166</v>
      </c>
      <c r="F370" s="54">
        <v>600</v>
      </c>
      <c r="G370" s="72">
        <v>1997.9</v>
      </c>
      <c r="H370" s="72">
        <v>1679.02</v>
      </c>
      <c r="I370" s="72">
        <v>1679.02</v>
      </c>
      <c r="J370" s="78">
        <f t="shared" si="187"/>
        <v>100</v>
      </c>
      <c r="K370" s="78">
        <f t="shared" si="188"/>
        <v>84.03924120326343</v>
      </c>
    </row>
    <row r="371" spans="1:11" x14ac:dyDescent="0.25">
      <c r="A371" s="58" t="s">
        <v>165</v>
      </c>
      <c r="B371" s="59" t="s">
        <v>137</v>
      </c>
      <c r="C371" s="59" t="s">
        <v>130</v>
      </c>
      <c r="D371" s="59" t="s">
        <v>103</v>
      </c>
      <c r="E371" s="59"/>
      <c r="F371" s="63"/>
      <c r="G371" s="73">
        <f>G372+G376+G384+G399</f>
        <v>129243.08212000001</v>
      </c>
      <c r="H371" s="72">
        <f t="shared" ref="H371:I371" si="200">H372+H376+H384+H399</f>
        <v>65964.58</v>
      </c>
      <c r="I371" s="72">
        <f t="shared" si="200"/>
        <v>60812.03</v>
      </c>
      <c r="J371" s="78">
        <f t="shared" si="187"/>
        <v>92.188914111179059</v>
      </c>
      <c r="K371" s="78">
        <f t="shared" si="188"/>
        <v>47.052444898781552</v>
      </c>
    </row>
    <row r="372" spans="1:11" ht="24" x14ac:dyDescent="0.25">
      <c r="A372" s="67" t="s">
        <v>623</v>
      </c>
      <c r="B372" s="54">
        <v>707</v>
      </c>
      <c r="C372" s="53" t="s">
        <v>130</v>
      </c>
      <c r="D372" s="53" t="s">
        <v>103</v>
      </c>
      <c r="E372" s="53" t="s">
        <v>88</v>
      </c>
      <c r="F372" s="54"/>
      <c r="G372" s="72">
        <f t="shared" ref="G372:I374" si="201">G373</f>
        <v>300</v>
      </c>
      <c r="H372" s="72">
        <f t="shared" si="201"/>
        <v>158</v>
      </c>
      <c r="I372" s="72">
        <f t="shared" si="201"/>
        <v>157.80000000000001</v>
      </c>
      <c r="J372" s="78">
        <f t="shared" si="187"/>
        <v>99.873417721519004</v>
      </c>
      <c r="K372" s="78">
        <f t="shared" si="188"/>
        <v>52.6</v>
      </c>
    </row>
    <row r="373" spans="1:11" ht="36" x14ac:dyDescent="0.25">
      <c r="A373" s="56" t="s">
        <v>619</v>
      </c>
      <c r="B373" s="53" t="s">
        <v>137</v>
      </c>
      <c r="C373" s="53" t="s">
        <v>130</v>
      </c>
      <c r="D373" s="53" t="s">
        <v>103</v>
      </c>
      <c r="E373" s="53" t="s">
        <v>87</v>
      </c>
      <c r="F373" s="54"/>
      <c r="G373" s="72">
        <f t="shared" si="201"/>
        <v>300</v>
      </c>
      <c r="H373" s="72">
        <f t="shared" si="201"/>
        <v>158</v>
      </c>
      <c r="I373" s="72">
        <f t="shared" si="201"/>
        <v>157.80000000000001</v>
      </c>
      <c r="J373" s="78">
        <f t="shared" si="187"/>
        <v>99.873417721519004</v>
      </c>
      <c r="K373" s="78">
        <f t="shared" si="188"/>
        <v>52.6</v>
      </c>
    </row>
    <row r="374" spans="1:11" ht="48" x14ac:dyDescent="0.25">
      <c r="A374" s="56" t="s">
        <v>25</v>
      </c>
      <c r="B374" s="53" t="s">
        <v>137</v>
      </c>
      <c r="C374" s="53" t="s">
        <v>130</v>
      </c>
      <c r="D374" s="53" t="s">
        <v>103</v>
      </c>
      <c r="E374" s="53" t="s">
        <v>164</v>
      </c>
      <c r="F374" s="54"/>
      <c r="G374" s="72">
        <f t="shared" si="201"/>
        <v>300</v>
      </c>
      <c r="H374" s="72">
        <f t="shared" si="201"/>
        <v>158</v>
      </c>
      <c r="I374" s="72">
        <f t="shared" si="201"/>
        <v>157.80000000000001</v>
      </c>
      <c r="J374" s="78">
        <f t="shared" si="187"/>
        <v>99.873417721519004</v>
      </c>
      <c r="K374" s="78">
        <f t="shared" si="188"/>
        <v>52.6</v>
      </c>
    </row>
    <row r="375" spans="1:11" ht="24" x14ac:dyDescent="0.25">
      <c r="A375" s="56" t="s">
        <v>73</v>
      </c>
      <c r="B375" s="53" t="s">
        <v>137</v>
      </c>
      <c r="C375" s="53" t="s">
        <v>130</v>
      </c>
      <c r="D375" s="53" t="s">
        <v>103</v>
      </c>
      <c r="E375" s="53" t="s">
        <v>164</v>
      </c>
      <c r="F375" s="54">
        <v>600</v>
      </c>
      <c r="G375" s="72">
        <v>300</v>
      </c>
      <c r="H375" s="72">
        <v>158</v>
      </c>
      <c r="I375" s="72">
        <v>157.80000000000001</v>
      </c>
      <c r="J375" s="78">
        <f t="shared" si="187"/>
        <v>99.873417721519004</v>
      </c>
      <c r="K375" s="78">
        <f t="shared" si="188"/>
        <v>52.6</v>
      </c>
    </row>
    <row r="376" spans="1:11" ht="36" x14ac:dyDescent="0.25">
      <c r="A376" s="56" t="s">
        <v>618</v>
      </c>
      <c r="B376" s="53" t="s">
        <v>137</v>
      </c>
      <c r="C376" s="53" t="s">
        <v>130</v>
      </c>
      <c r="D376" s="53" t="s">
        <v>103</v>
      </c>
      <c r="E376" s="53" t="s">
        <v>31</v>
      </c>
      <c r="F376" s="54"/>
      <c r="G376" s="72">
        <f>G377</f>
        <v>1346.5</v>
      </c>
      <c r="H376" s="72">
        <f>H377</f>
        <v>1346.5</v>
      </c>
      <c r="I376" s="72">
        <f t="shared" ref="I376" si="202">I377</f>
        <v>248.96999999999997</v>
      </c>
      <c r="J376" s="78">
        <f t="shared" si="187"/>
        <v>18.490159673226884</v>
      </c>
      <c r="K376" s="78">
        <f t="shared" si="188"/>
        <v>18.490159673226884</v>
      </c>
    </row>
    <row r="377" spans="1:11" ht="36" x14ac:dyDescent="0.25">
      <c r="A377" s="56" t="s">
        <v>605</v>
      </c>
      <c r="B377" s="53" t="s">
        <v>137</v>
      </c>
      <c r="C377" s="53" t="s">
        <v>130</v>
      </c>
      <c r="D377" s="53" t="s">
        <v>103</v>
      </c>
      <c r="E377" s="53" t="s">
        <v>41</v>
      </c>
      <c r="F377" s="54"/>
      <c r="G377" s="72">
        <f>G378+G380+G382</f>
        <v>1346.5</v>
      </c>
      <c r="H377" s="72">
        <f>H378+H380+H382</f>
        <v>1346.5</v>
      </c>
      <c r="I377" s="72">
        <f t="shared" ref="I377" si="203">I378+I380+I382</f>
        <v>248.96999999999997</v>
      </c>
      <c r="J377" s="78">
        <f t="shared" si="187"/>
        <v>18.490159673226884</v>
      </c>
      <c r="K377" s="78">
        <f t="shared" si="188"/>
        <v>18.490159673226884</v>
      </c>
    </row>
    <row r="378" spans="1:11" ht="48" x14ac:dyDescent="0.25">
      <c r="A378" s="56" t="s">
        <v>25</v>
      </c>
      <c r="B378" s="53" t="s">
        <v>137</v>
      </c>
      <c r="C378" s="53" t="s">
        <v>130</v>
      </c>
      <c r="D378" s="53" t="s">
        <v>103</v>
      </c>
      <c r="E378" s="53" t="s">
        <v>116</v>
      </c>
      <c r="F378" s="54"/>
      <c r="G378" s="72">
        <f>G379</f>
        <v>1096.5</v>
      </c>
      <c r="H378" s="72">
        <f>H379</f>
        <v>1096.5</v>
      </c>
      <c r="I378" s="72">
        <f t="shared" ref="I378" si="204">I379</f>
        <v>132.69999999999999</v>
      </c>
      <c r="J378" s="78">
        <f t="shared" si="187"/>
        <v>12.102143182854535</v>
      </c>
      <c r="K378" s="78">
        <f t="shared" si="188"/>
        <v>12.102143182854535</v>
      </c>
    </row>
    <row r="379" spans="1:11" ht="24" x14ac:dyDescent="0.25">
      <c r="A379" s="56" t="s">
        <v>73</v>
      </c>
      <c r="B379" s="53" t="s">
        <v>137</v>
      </c>
      <c r="C379" s="53" t="s">
        <v>130</v>
      </c>
      <c r="D379" s="53" t="s">
        <v>103</v>
      </c>
      <c r="E379" s="53" t="s">
        <v>116</v>
      </c>
      <c r="F379" s="54">
        <v>600</v>
      </c>
      <c r="G379" s="72">
        <v>1096.5</v>
      </c>
      <c r="H379" s="72">
        <v>1096.5</v>
      </c>
      <c r="I379" s="72">
        <v>132.69999999999999</v>
      </c>
      <c r="J379" s="78">
        <f t="shared" si="187"/>
        <v>12.102143182854535</v>
      </c>
      <c r="K379" s="78">
        <f t="shared" si="188"/>
        <v>12.102143182854535</v>
      </c>
    </row>
    <row r="380" spans="1:11" ht="48" x14ac:dyDescent="0.25">
      <c r="A380" s="60" t="s">
        <v>163</v>
      </c>
      <c r="B380" s="53" t="s">
        <v>137</v>
      </c>
      <c r="C380" s="53" t="s">
        <v>130</v>
      </c>
      <c r="D380" s="53" t="s">
        <v>103</v>
      </c>
      <c r="E380" s="53" t="s">
        <v>471</v>
      </c>
      <c r="F380" s="54"/>
      <c r="G380" s="72">
        <f>G381</f>
        <v>250</v>
      </c>
      <c r="H380" s="72">
        <f>H381</f>
        <v>250</v>
      </c>
      <c r="I380" s="72">
        <f t="shared" ref="I380" si="205">I381</f>
        <v>116.27</v>
      </c>
      <c r="J380" s="78">
        <f t="shared" si="187"/>
        <v>46.508000000000003</v>
      </c>
      <c r="K380" s="78">
        <f t="shared" si="188"/>
        <v>46.508000000000003</v>
      </c>
    </row>
    <row r="381" spans="1:11" ht="24" x14ac:dyDescent="0.25">
      <c r="A381" s="56" t="s">
        <v>73</v>
      </c>
      <c r="B381" s="53" t="s">
        <v>137</v>
      </c>
      <c r="C381" s="53" t="s">
        <v>130</v>
      </c>
      <c r="D381" s="53" t="s">
        <v>103</v>
      </c>
      <c r="E381" s="53" t="s">
        <v>471</v>
      </c>
      <c r="F381" s="54">
        <v>600</v>
      </c>
      <c r="G381" s="72">
        <v>250</v>
      </c>
      <c r="H381" s="72">
        <v>250</v>
      </c>
      <c r="I381" s="72">
        <v>116.27</v>
      </c>
      <c r="J381" s="78">
        <f t="shared" si="187"/>
        <v>46.508000000000003</v>
      </c>
      <c r="K381" s="78">
        <f t="shared" si="188"/>
        <v>46.508000000000003</v>
      </c>
    </row>
    <row r="382" spans="1:11" ht="48" x14ac:dyDescent="0.25">
      <c r="A382" s="60" t="s">
        <v>162</v>
      </c>
      <c r="B382" s="53" t="s">
        <v>137</v>
      </c>
      <c r="C382" s="53" t="s">
        <v>130</v>
      </c>
      <c r="D382" s="53" t="s">
        <v>103</v>
      </c>
      <c r="E382" s="53" t="s">
        <v>472</v>
      </c>
      <c r="F382" s="54"/>
      <c r="G382" s="72">
        <f>G383</f>
        <v>0</v>
      </c>
      <c r="H382" s="72">
        <f>H383</f>
        <v>0</v>
      </c>
      <c r="I382" s="72">
        <f t="shared" ref="I382" si="206">I383</f>
        <v>0</v>
      </c>
      <c r="J382" s="78"/>
      <c r="K382" s="78"/>
    </row>
    <row r="383" spans="1:11" ht="24" x14ac:dyDescent="0.25">
      <c r="A383" s="56" t="s">
        <v>73</v>
      </c>
      <c r="B383" s="53" t="s">
        <v>137</v>
      </c>
      <c r="C383" s="53" t="s">
        <v>130</v>
      </c>
      <c r="D383" s="53" t="s">
        <v>103</v>
      </c>
      <c r="E383" s="53" t="s">
        <v>472</v>
      </c>
      <c r="F383" s="54">
        <v>600</v>
      </c>
      <c r="G383" s="72"/>
      <c r="H383" s="72"/>
      <c r="I383" s="72"/>
      <c r="J383" s="78"/>
      <c r="K383" s="78"/>
    </row>
    <row r="384" spans="1:11" ht="24" x14ac:dyDescent="0.25">
      <c r="A384" s="56" t="s">
        <v>626</v>
      </c>
      <c r="B384" s="53" t="s">
        <v>137</v>
      </c>
      <c r="C384" s="53" t="s">
        <v>130</v>
      </c>
      <c r="D384" s="53" t="s">
        <v>103</v>
      </c>
      <c r="E384" s="53" t="s">
        <v>145</v>
      </c>
      <c r="F384" s="54"/>
      <c r="G384" s="72">
        <f>G385+G394</f>
        <v>126736</v>
      </c>
      <c r="H384" s="72">
        <f>H385+H394</f>
        <v>63737.1</v>
      </c>
      <c r="I384" s="72">
        <f t="shared" ref="I384" si="207">I385+I394</f>
        <v>59682.28</v>
      </c>
      <c r="J384" s="78">
        <f t="shared" si="187"/>
        <v>93.638210712442202</v>
      </c>
      <c r="K384" s="78">
        <f t="shared" si="188"/>
        <v>47.091812902411313</v>
      </c>
    </row>
    <row r="385" spans="1:11" ht="24" x14ac:dyDescent="0.25">
      <c r="A385" s="56" t="s">
        <v>627</v>
      </c>
      <c r="B385" s="53" t="s">
        <v>137</v>
      </c>
      <c r="C385" s="53" t="s">
        <v>130</v>
      </c>
      <c r="D385" s="53" t="s">
        <v>103</v>
      </c>
      <c r="E385" s="53" t="s">
        <v>144</v>
      </c>
      <c r="F385" s="54"/>
      <c r="G385" s="72">
        <f>G386+G390+G388+G392</f>
        <v>89036.5</v>
      </c>
      <c r="H385" s="72">
        <f>H386+H390+H388+H392</f>
        <v>44037.599999999999</v>
      </c>
      <c r="I385" s="72">
        <f t="shared" ref="I385" si="208">I386+I390+I388+I392</f>
        <v>43982.78</v>
      </c>
      <c r="J385" s="78">
        <f t="shared" si="187"/>
        <v>99.875515468599559</v>
      </c>
      <c r="K385" s="78">
        <f t="shared" si="188"/>
        <v>49.398594958247457</v>
      </c>
    </row>
    <row r="386" spans="1:11" ht="48" x14ac:dyDescent="0.25">
      <c r="A386" s="56" t="s">
        <v>25</v>
      </c>
      <c r="B386" s="53" t="s">
        <v>137</v>
      </c>
      <c r="C386" s="53" t="s">
        <v>130</v>
      </c>
      <c r="D386" s="53" t="s">
        <v>103</v>
      </c>
      <c r="E386" s="53" t="s">
        <v>161</v>
      </c>
      <c r="F386" s="54"/>
      <c r="G386" s="72">
        <f>G387</f>
        <v>87246.5</v>
      </c>
      <c r="H386" s="72">
        <f>H387</f>
        <v>42636.4</v>
      </c>
      <c r="I386" s="72">
        <f t="shared" ref="I386" si="209">I387</f>
        <v>42629.04</v>
      </c>
      <c r="J386" s="78">
        <f t="shared" si="187"/>
        <v>99.982737754594666</v>
      </c>
      <c r="K386" s="78">
        <f t="shared" si="188"/>
        <v>48.86045858573123</v>
      </c>
    </row>
    <row r="387" spans="1:11" ht="24" x14ac:dyDescent="0.25">
      <c r="A387" s="56" t="s">
        <v>73</v>
      </c>
      <c r="B387" s="53" t="s">
        <v>137</v>
      </c>
      <c r="C387" s="53" t="s">
        <v>130</v>
      </c>
      <c r="D387" s="53" t="s">
        <v>103</v>
      </c>
      <c r="E387" s="53" t="s">
        <v>161</v>
      </c>
      <c r="F387" s="54">
        <v>600</v>
      </c>
      <c r="G387" s="72">
        <v>87246.5</v>
      </c>
      <c r="H387" s="72">
        <v>42636.4</v>
      </c>
      <c r="I387" s="72">
        <v>42629.04</v>
      </c>
      <c r="J387" s="78">
        <f t="shared" si="187"/>
        <v>99.982737754594666</v>
      </c>
      <c r="K387" s="78">
        <f t="shared" si="188"/>
        <v>48.86045858573123</v>
      </c>
    </row>
    <row r="388" spans="1:11" ht="48" x14ac:dyDescent="0.25">
      <c r="A388" s="56" t="s">
        <v>18</v>
      </c>
      <c r="B388" s="54">
        <v>707</v>
      </c>
      <c r="C388" s="53" t="s">
        <v>130</v>
      </c>
      <c r="D388" s="53" t="s">
        <v>103</v>
      </c>
      <c r="E388" s="53" t="s">
        <v>458</v>
      </c>
      <c r="F388" s="53"/>
      <c r="G388" s="72">
        <f>G389</f>
        <v>1400</v>
      </c>
      <c r="H388" s="72">
        <f>H389</f>
        <v>1240</v>
      </c>
      <c r="I388" s="72">
        <f t="shared" ref="I388" si="210">I389</f>
        <v>1198.6400000000001</v>
      </c>
      <c r="J388" s="78">
        <f t="shared" si="187"/>
        <v>96.664516129032265</v>
      </c>
      <c r="K388" s="78">
        <f t="shared" si="188"/>
        <v>85.617142857142866</v>
      </c>
    </row>
    <row r="389" spans="1:11" ht="24" x14ac:dyDescent="0.25">
      <c r="A389" s="56" t="s">
        <v>73</v>
      </c>
      <c r="B389" s="54">
        <v>707</v>
      </c>
      <c r="C389" s="53" t="s">
        <v>130</v>
      </c>
      <c r="D389" s="53" t="s">
        <v>103</v>
      </c>
      <c r="E389" s="53" t="s">
        <v>458</v>
      </c>
      <c r="F389" s="53" t="s">
        <v>71</v>
      </c>
      <c r="G389" s="72">
        <v>1400</v>
      </c>
      <c r="H389" s="72">
        <v>1240</v>
      </c>
      <c r="I389" s="72">
        <v>1198.6400000000001</v>
      </c>
      <c r="J389" s="78">
        <f t="shared" si="187"/>
        <v>96.664516129032265</v>
      </c>
      <c r="K389" s="78">
        <f t="shared" si="188"/>
        <v>85.617142857142866</v>
      </c>
    </row>
    <row r="390" spans="1:11" ht="24" x14ac:dyDescent="0.25">
      <c r="A390" s="57" t="s">
        <v>160</v>
      </c>
      <c r="B390" s="53" t="s">
        <v>137</v>
      </c>
      <c r="C390" s="53" t="s">
        <v>130</v>
      </c>
      <c r="D390" s="53" t="s">
        <v>103</v>
      </c>
      <c r="E390" s="53" t="s">
        <v>159</v>
      </c>
      <c r="F390" s="54"/>
      <c r="G390" s="72">
        <f>G391</f>
        <v>100</v>
      </c>
      <c r="H390" s="72">
        <f>H391</f>
        <v>35.6</v>
      </c>
      <c r="I390" s="72">
        <f t="shared" ref="I390" si="211">I391</f>
        <v>33.1</v>
      </c>
      <c r="J390" s="78">
        <f t="shared" si="187"/>
        <v>92.977528089887642</v>
      </c>
      <c r="K390" s="78">
        <f t="shared" si="188"/>
        <v>33.1</v>
      </c>
    </row>
    <row r="391" spans="1:11" ht="24" x14ac:dyDescent="0.25">
      <c r="A391" s="56" t="s">
        <v>23</v>
      </c>
      <c r="B391" s="53" t="s">
        <v>137</v>
      </c>
      <c r="C391" s="53" t="s">
        <v>130</v>
      </c>
      <c r="D391" s="53" t="s">
        <v>103</v>
      </c>
      <c r="E391" s="53" t="s">
        <v>159</v>
      </c>
      <c r="F391" s="54">
        <v>200</v>
      </c>
      <c r="G391" s="72">
        <v>100</v>
      </c>
      <c r="H391" s="72">
        <v>35.6</v>
      </c>
      <c r="I391" s="72">
        <v>33.1</v>
      </c>
      <c r="J391" s="78">
        <f t="shared" si="187"/>
        <v>92.977528089887642</v>
      </c>
      <c r="K391" s="78">
        <f t="shared" si="188"/>
        <v>33.1</v>
      </c>
    </row>
    <row r="392" spans="1:11" ht="36" x14ac:dyDescent="0.25">
      <c r="A392" s="56" t="s">
        <v>433</v>
      </c>
      <c r="B392" s="53" t="s">
        <v>137</v>
      </c>
      <c r="C392" s="53" t="s">
        <v>130</v>
      </c>
      <c r="D392" s="53" t="s">
        <v>103</v>
      </c>
      <c r="E392" s="53" t="s">
        <v>434</v>
      </c>
      <c r="F392" s="54"/>
      <c r="G392" s="72">
        <f>G393</f>
        <v>290</v>
      </c>
      <c r="H392" s="72">
        <f>H393</f>
        <v>125.6</v>
      </c>
      <c r="I392" s="72">
        <f t="shared" ref="I392" si="212">I393</f>
        <v>122</v>
      </c>
      <c r="J392" s="78">
        <f t="shared" si="187"/>
        <v>97.133757961783445</v>
      </c>
      <c r="K392" s="78">
        <f t="shared" si="188"/>
        <v>42.068965517241381</v>
      </c>
    </row>
    <row r="393" spans="1:11" ht="24" x14ac:dyDescent="0.25">
      <c r="A393" s="56" t="s">
        <v>73</v>
      </c>
      <c r="B393" s="53" t="s">
        <v>137</v>
      </c>
      <c r="C393" s="53" t="s">
        <v>130</v>
      </c>
      <c r="D393" s="53" t="s">
        <v>103</v>
      </c>
      <c r="E393" s="53" t="s">
        <v>434</v>
      </c>
      <c r="F393" s="54">
        <v>600</v>
      </c>
      <c r="G393" s="72">
        <v>290</v>
      </c>
      <c r="H393" s="72">
        <v>125.6</v>
      </c>
      <c r="I393" s="72">
        <v>122</v>
      </c>
      <c r="J393" s="78">
        <f t="shared" si="187"/>
        <v>97.133757961783445</v>
      </c>
      <c r="K393" s="78">
        <f t="shared" si="188"/>
        <v>42.068965517241381</v>
      </c>
    </row>
    <row r="394" spans="1:11" x14ac:dyDescent="0.25">
      <c r="A394" s="56" t="s">
        <v>628</v>
      </c>
      <c r="B394" s="53" t="s">
        <v>137</v>
      </c>
      <c r="C394" s="53" t="s">
        <v>130</v>
      </c>
      <c r="D394" s="53" t="s">
        <v>103</v>
      </c>
      <c r="E394" s="53" t="s">
        <v>158</v>
      </c>
      <c r="F394" s="54"/>
      <c r="G394" s="72">
        <f>G395+G397</f>
        <v>37699.5</v>
      </c>
      <c r="H394" s="72">
        <f>H395+H397</f>
        <v>19699.5</v>
      </c>
      <c r="I394" s="72">
        <f t="shared" ref="I394" si="213">I395+I397</f>
        <v>15699.5</v>
      </c>
      <c r="J394" s="78">
        <f t="shared" si="187"/>
        <v>79.694916114622188</v>
      </c>
      <c r="K394" s="78">
        <f t="shared" si="188"/>
        <v>41.64378837915622</v>
      </c>
    </row>
    <row r="395" spans="1:11" ht="48" x14ac:dyDescent="0.25">
      <c r="A395" s="56" t="s">
        <v>25</v>
      </c>
      <c r="B395" s="53" t="s">
        <v>137</v>
      </c>
      <c r="C395" s="53" t="s">
        <v>130</v>
      </c>
      <c r="D395" s="53" t="s">
        <v>103</v>
      </c>
      <c r="E395" s="53" t="s">
        <v>157</v>
      </c>
      <c r="F395" s="54"/>
      <c r="G395" s="72">
        <f>G396</f>
        <v>37299.5</v>
      </c>
      <c r="H395" s="72">
        <f>H396</f>
        <v>19399.5</v>
      </c>
      <c r="I395" s="72">
        <f t="shared" ref="I395" si="214">I396</f>
        <v>15399.5</v>
      </c>
      <c r="J395" s="78">
        <f t="shared" si="187"/>
        <v>79.380911879172146</v>
      </c>
      <c r="K395" s="78">
        <f t="shared" si="188"/>
        <v>41.28607622086087</v>
      </c>
    </row>
    <row r="396" spans="1:11" ht="24" x14ac:dyDescent="0.25">
      <c r="A396" s="56" t="s">
        <v>73</v>
      </c>
      <c r="B396" s="53" t="s">
        <v>137</v>
      </c>
      <c r="C396" s="53" t="s">
        <v>130</v>
      </c>
      <c r="D396" s="53" t="s">
        <v>103</v>
      </c>
      <c r="E396" s="53" t="s">
        <v>157</v>
      </c>
      <c r="F396" s="54">
        <v>600</v>
      </c>
      <c r="G396" s="72">
        <v>37299.5</v>
      </c>
      <c r="H396" s="72">
        <v>19399.5</v>
      </c>
      <c r="I396" s="72">
        <v>15399.5</v>
      </c>
      <c r="J396" s="78">
        <f t="shared" si="187"/>
        <v>79.380911879172146</v>
      </c>
      <c r="K396" s="78">
        <f t="shared" si="188"/>
        <v>41.28607622086087</v>
      </c>
    </row>
    <row r="397" spans="1:11" ht="48" x14ac:dyDescent="0.25">
      <c r="A397" s="56" t="s">
        <v>18</v>
      </c>
      <c r="B397" s="54">
        <v>707</v>
      </c>
      <c r="C397" s="53" t="s">
        <v>130</v>
      </c>
      <c r="D397" s="53" t="s">
        <v>103</v>
      </c>
      <c r="E397" s="53" t="s">
        <v>459</v>
      </c>
      <c r="F397" s="53"/>
      <c r="G397" s="72">
        <f>G398</f>
        <v>400</v>
      </c>
      <c r="H397" s="72">
        <f>H398</f>
        <v>300</v>
      </c>
      <c r="I397" s="72">
        <f t="shared" ref="I397" si="215">I398</f>
        <v>300</v>
      </c>
      <c r="J397" s="78">
        <f t="shared" si="187"/>
        <v>100</v>
      </c>
      <c r="K397" s="78">
        <f t="shared" si="188"/>
        <v>75</v>
      </c>
    </row>
    <row r="398" spans="1:11" ht="24" x14ac:dyDescent="0.25">
      <c r="A398" s="56" t="s">
        <v>73</v>
      </c>
      <c r="B398" s="54">
        <v>707</v>
      </c>
      <c r="C398" s="53" t="s">
        <v>130</v>
      </c>
      <c r="D398" s="53" t="s">
        <v>103</v>
      </c>
      <c r="E398" s="53" t="s">
        <v>459</v>
      </c>
      <c r="F398" s="53" t="s">
        <v>71</v>
      </c>
      <c r="G398" s="72">
        <v>400</v>
      </c>
      <c r="H398" s="72">
        <v>300</v>
      </c>
      <c r="I398" s="72">
        <v>300</v>
      </c>
      <c r="J398" s="78">
        <f t="shared" si="187"/>
        <v>100</v>
      </c>
      <c r="K398" s="78">
        <f t="shared" si="188"/>
        <v>75</v>
      </c>
    </row>
    <row r="399" spans="1:11" x14ac:dyDescent="0.25">
      <c r="A399" s="52" t="s">
        <v>13</v>
      </c>
      <c r="B399" s="96">
        <v>707</v>
      </c>
      <c r="C399" s="95" t="s">
        <v>130</v>
      </c>
      <c r="D399" s="95" t="s">
        <v>103</v>
      </c>
      <c r="E399" s="95" t="s">
        <v>12</v>
      </c>
      <c r="F399" s="95"/>
      <c r="G399" s="72">
        <f>G400</f>
        <v>860.58212000000003</v>
      </c>
      <c r="H399" s="72">
        <f t="shared" ref="H399:I401" si="216">H400</f>
        <v>722.98</v>
      </c>
      <c r="I399" s="72">
        <f t="shared" si="216"/>
        <v>722.98</v>
      </c>
      <c r="J399" s="78">
        <f t="shared" si="187"/>
        <v>100</v>
      </c>
      <c r="K399" s="78">
        <f t="shared" si="188"/>
        <v>84.01057646886737</v>
      </c>
    </row>
    <row r="400" spans="1:11" ht="24" x14ac:dyDescent="0.25">
      <c r="A400" s="52" t="s">
        <v>11</v>
      </c>
      <c r="B400" s="96">
        <v>707</v>
      </c>
      <c r="C400" s="95" t="s">
        <v>130</v>
      </c>
      <c r="D400" s="95" t="s">
        <v>103</v>
      </c>
      <c r="E400" s="95" t="s">
        <v>10</v>
      </c>
      <c r="F400" s="95"/>
      <c r="G400" s="72">
        <f>G401</f>
        <v>860.58212000000003</v>
      </c>
      <c r="H400" s="72">
        <f t="shared" si="216"/>
        <v>722.98</v>
      </c>
      <c r="I400" s="72">
        <f t="shared" si="216"/>
        <v>722.98</v>
      </c>
      <c r="J400" s="78">
        <f t="shared" si="187"/>
        <v>100</v>
      </c>
      <c r="K400" s="78">
        <f t="shared" si="188"/>
        <v>84.01057646886737</v>
      </c>
    </row>
    <row r="401" spans="1:11" x14ac:dyDescent="0.25">
      <c r="A401" s="90" t="s">
        <v>647</v>
      </c>
      <c r="B401" s="96">
        <v>707</v>
      </c>
      <c r="C401" s="95" t="s">
        <v>130</v>
      </c>
      <c r="D401" s="95" t="s">
        <v>103</v>
      </c>
      <c r="E401" s="95" t="s">
        <v>646</v>
      </c>
      <c r="F401" s="95"/>
      <c r="G401" s="72">
        <f>G402</f>
        <v>860.58212000000003</v>
      </c>
      <c r="H401" s="72">
        <f t="shared" si="216"/>
        <v>722.98</v>
      </c>
      <c r="I401" s="72">
        <f t="shared" si="216"/>
        <v>722.98</v>
      </c>
      <c r="J401" s="78">
        <f t="shared" si="187"/>
        <v>100</v>
      </c>
      <c r="K401" s="78">
        <f t="shared" si="188"/>
        <v>84.01057646886737</v>
      </c>
    </row>
    <row r="402" spans="1:11" ht="24" x14ac:dyDescent="0.25">
      <c r="A402" s="90" t="s">
        <v>73</v>
      </c>
      <c r="B402" s="96">
        <v>707</v>
      </c>
      <c r="C402" s="95" t="s">
        <v>130</v>
      </c>
      <c r="D402" s="95" t="s">
        <v>103</v>
      </c>
      <c r="E402" s="95" t="s">
        <v>646</v>
      </c>
      <c r="F402" s="95" t="s">
        <v>71</v>
      </c>
      <c r="G402" s="72">
        <v>860.58212000000003</v>
      </c>
      <c r="H402" s="72">
        <v>722.98</v>
      </c>
      <c r="I402" s="72">
        <v>722.98</v>
      </c>
      <c r="J402" s="78">
        <f t="shared" si="187"/>
        <v>100</v>
      </c>
      <c r="K402" s="78">
        <f t="shared" si="188"/>
        <v>84.01057646886737</v>
      </c>
    </row>
    <row r="403" spans="1:11" x14ac:dyDescent="0.25">
      <c r="A403" s="58" t="s">
        <v>15</v>
      </c>
      <c r="B403" s="59" t="s">
        <v>137</v>
      </c>
      <c r="C403" s="59" t="s">
        <v>4</v>
      </c>
      <c r="D403" s="59"/>
      <c r="E403" s="59"/>
      <c r="F403" s="63"/>
      <c r="G403" s="73">
        <f>G404+G415</f>
        <v>43380.4</v>
      </c>
      <c r="H403" s="72">
        <f>H404+H415</f>
        <v>25376.98</v>
      </c>
      <c r="I403" s="72">
        <f t="shared" ref="I403" si="217">I404+I415</f>
        <v>20048.16</v>
      </c>
      <c r="J403" s="78">
        <f t="shared" si="187"/>
        <v>79.001362652293537</v>
      </c>
      <c r="K403" s="78">
        <f t="shared" si="188"/>
        <v>46.214788245382707</v>
      </c>
    </row>
    <row r="404" spans="1:11" x14ac:dyDescent="0.25">
      <c r="A404" s="58" t="s">
        <v>70</v>
      </c>
      <c r="B404" s="59" t="s">
        <v>137</v>
      </c>
      <c r="C404" s="59" t="s">
        <v>4</v>
      </c>
      <c r="D404" s="59" t="s">
        <v>60</v>
      </c>
      <c r="E404" s="59"/>
      <c r="F404" s="63"/>
      <c r="G404" s="73">
        <f t="shared" ref="G404:I405" si="218">G405</f>
        <v>2039.7999999999997</v>
      </c>
      <c r="H404" s="72">
        <f t="shared" si="218"/>
        <v>1133.0999999999999</v>
      </c>
      <c r="I404" s="72">
        <f t="shared" si="218"/>
        <v>895.06000000000006</v>
      </c>
      <c r="J404" s="78">
        <f t="shared" si="187"/>
        <v>78.992145441708601</v>
      </c>
      <c r="K404" s="78">
        <f t="shared" si="188"/>
        <v>43.879792136483978</v>
      </c>
    </row>
    <row r="405" spans="1:11" ht="24" x14ac:dyDescent="0.25">
      <c r="A405" s="56" t="s">
        <v>626</v>
      </c>
      <c r="B405" s="53" t="s">
        <v>137</v>
      </c>
      <c r="C405" s="53" t="s">
        <v>4</v>
      </c>
      <c r="D405" s="53" t="s">
        <v>60</v>
      </c>
      <c r="E405" s="53" t="s">
        <v>145</v>
      </c>
      <c r="F405" s="54"/>
      <c r="G405" s="72">
        <f t="shared" si="218"/>
        <v>2039.7999999999997</v>
      </c>
      <c r="H405" s="72">
        <f t="shared" si="218"/>
        <v>1133.0999999999999</v>
      </c>
      <c r="I405" s="72">
        <f t="shared" si="218"/>
        <v>895.06000000000006</v>
      </c>
      <c r="J405" s="78">
        <f t="shared" si="187"/>
        <v>78.992145441708601</v>
      </c>
      <c r="K405" s="78">
        <f t="shared" si="188"/>
        <v>43.879792136483978</v>
      </c>
    </row>
    <row r="406" spans="1:11" ht="24" x14ac:dyDescent="0.25">
      <c r="A406" s="56" t="s">
        <v>478</v>
      </c>
      <c r="B406" s="53" t="s">
        <v>137</v>
      </c>
      <c r="C406" s="53" t="s">
        <v>4</v>
      </c>
      <c r="D406" s="53" t="s">
        <v>60</v>
      </c>
      <c r="E406" s="53" t="s">
        <v>152</v>
      </c>
      <c r="F406" s="54"/>
      <c r="G406" s="72">
        <f>G407+G409+G413+G411</f>
        <v>2039.7999999999997</v>
      </c>
      <c r="H406" s="72">
        <f t="shared" ref="H406:I406" si="219">H407+H409+H413+H411</f>
        <v>1133.0999999999999</v>
      </c>
      <c r="I406" s="72">
        <f t="shared" si="219"/>
        <v>895.06000000000006</v>
      </c>
      <c r="J406" s="78">
        <f t="shared" si="187"/>
        <v>78.992145441708601</v>
      </c>
      <c r="K406" s="78">
        <f t="shared" si="188"/>
        <v>43.879792136483978</v>
      </c>
    </row>
    <row r="407" spans="1:11" ht="60" x14ac:dyDescent="0.25">
      <c r="A407" s="56" t="s">
        <v>151</v>
      </c>
      <c r="B407" s="53" t="s">
        <v>137</v>
      </c>
      <c r="C407" s="53" t="s">
        <v>4</v>
      </c>
      <c r="D407" s="53" t="s">
        <v>60</v>
      </c>
      <c r="E407" s="53" t="s">
        <v>150</v>
      </c>
      <c r="F407" s="54"/>
      <c r="G407" s="72">
        <f>G408</f>
        <v>1871.1</v>
      </c>
      <c r="H407" s="72">
        <f>H408</f>
        <v>1096</v>
      </c>
      <c r="I407" s="72">
        <f t="shared" ref="I407" si="220">I408</f>
        <v>884.07</v>
      </c>
      <c r="J407" s="78">
        <f t="shared" si="187"/>
        <v>80.663321167883211</v>
      </c>
      <c r="K407" s="78">
        <f t="shared" si="188"/>
        <v>47.248677248677254</v>
      </c>
    </row>
    <row r="408" spans="1:11" x14ac:dyDescent="0.25">
      <c r="A408" s="56" t="s">
        <v>6</v>
      </c>
      <c r="B408" s="53" t="s">
        <v>137</v>
      </c>
      <c r="C408" s="53" t="s">
        <v>4</v>
      </c>
      <c r="D408" s="53" t="s">
        <v>60</v>
      </c>
      <c r="E408" s="53" t="s">
        <v>150</v>
      </c>
      <c r="F408" s="54">
        <v>300</v>
      </c>
      <c r="G408" s="72">
        <v>1871.1</v>
      </c>
      <c r="H408" s="72">
        <v>1096</v>
      </c>
      <c r="I408" s="72">
        <v>884.07</v>
      </c>
      <c r="J408" s="78">
        <f t="shared" si="187"/>
        <v>80.663321167883211</v>
      </c>
      <c r="K408" s="78">
        <f t="shared" si="188"/>
        <v>47.248677248677254</v>
      </c>
    </row>
    <row r="409" spans="1:11" ht="60" x14ac:dyDescent="0.25">
      <c r="A409" s="56" t="s">
        <v>149</v>
      </c>
      <c r="B409" s="53" t="s">
        <v>137</v>
      </c>
      <c r="C409" s="53" t="s">
        <v>4</v>
      </c>
      <c r="D409" s="53" t="s">
        <v>60</v>
      </c>
      <c r="E409" s="53" t="s">
        <v>148</v>
      </c>
      <c r="F409" s="54"/>
      <c r="G409" s="72">
        <f>G410</f>
        <v>37.1</v>
      </c>
      <c r="H409" s="72">
        <f>H410</f>
        <v>37.1</v>
      </c>
      <c r="I409" s="72">
        <f t="shared" ref="I409" si="221">I410</f>
        <v>10.99</v>
      </c>
      <c r="J409" s="78">
        <f t="shared" si="187"/>
        <v>29.622641509433961</v>
      </c>
      <c r="K409" s="78">
        <f t="shared" si="188"/>
        <v>29.622641509433961</v>
      </c>
    </row>
    <row r="410" spans="1:11" ht="24" x14ac:dyDescent="0.25">
      <c r="A410" s="56" t="s">
        <v>23</v>
      </c>
      <c r="B410" s="53" t="s">
        <v>137</v>
      </c>
      <c r="C410" s="53" t="s">
        <v>4</v>
      </c>
      <c r="D410" s="53" t="s">
        <v>60</v>
      </c>
      <c r="E410" s="53" t="s">
        <v>148</v>
      </c>
      <c r="F410" s="54">
        <v>200</v>
      </c>
      <c r="G410" s="72">
        <v>37.1</v>
      </c>
      <c r="H410" s="72">
        <v>37.1</v>
      </c>
      <c r="I410" s="72">
        <v>10.99</v>
      </c>
      <c r="J410" s="78">
        <f t="shared" si="187"/>
        <v>29.622641509433961</v>
      </c>
      <c r="K410" s="78">
        <f t="shared" si="188"/>
        <v>29.622641509433961</v>
      </c>
    </row>
    <row r="411" spans="1:11" ht="108" x14ac:dyDescent="0.25">
      <c r="A411" s="90" t="s">
        <v>679</v>
      </c>
      <c r="B411" s="116" t="s">
        <v>137</v>
      </c>
      <c r="C411" s="116" t="s">
        <v>4</v>
      </c>
      <c r="D411" s="116" t="s">
        <v>60</v>
      </c>
      <c r="E411" s="116" t="s">
        <v>678</v>
      </c>
      <c r="F411" s="117"/>
      <c r="G411" s="72">
        <f>G412</f>
        <v>131.6</v>
      </c>
      <c r="H411" s="72">
        <f t="shared" ref="H411:I411" si="222">H412</f>
        <v>0</v>
      </c>
      <c r="I411" s="72">
        <f t="shared" si="222"/>
        <v>0</v>
      </c>
      <c r="J411" s="78"/>
      <c r="K411" s="78"/>
    </row>
    <row r="412" spans="1:11" x14ac:dyDescent="0.25">
      <c r="A412" s="90" t="s">
        <v>6</v>
      </c>
      <c r="B412" s="116" t="s">
        <v>137</v>
      </c>
      <c r="C412" s="116" t="s">
        <v>4</v>
      </c>
      <c r="D412" s="116" t="s">
        <v>60</v>
      </c>
      <c r="E412" s="116" t="s">
        <v>678</v>
      </c>
      <c r="F412" s="117">
        <v>300</v>
      </c>
      <c r="G412" s="72">
        <v>131.6</v>
      </c>
      <c r="H412" s="72">
        <v>0</v>
      </c>
      <c r="I412" s="72">
        <v>0</v>
      </c>
      <c r="J412" s="78"/>
      <c r="K412" s="78"/>
    </row>
    <row r="413" spans="1:11" ht="72" x14ac:dyDescent="0.25">
      <c r="A413" s="56" t="s">
        <v>147</v>
      </c>
      <c r="B413" s="53" t="s">
        <v>137</v>
      </c>
      <c r="C413" s="53" t="s">
        <v>4</v>
      </c>
      <c r="D413" s="53" t="s">
        <v>60</v>
      </c>
      <c r="E413" s="53" t="s">
        <v>146</v>
      </c>
      <c r="F413" s="54"/>
      <c r="G413" s="72">
        <f>G414</f>
        <v>0</v>
      </c>
      <c r="H413" s="72">
        <f>H414</f>
        <v>0</v>
      </c>
      <c r="I413" s="72">
        <f t="shared" ref="I413" si="223">I414</f>
        <v>0</v>
      </c>
      <c r="J413" s="78"/>
      <c r="K413" s="78"/>
    </row>
    <row r="414" spans="1:11" x14ac:dyDescent="0.25">
      <c r="A414" s="56" t="s">
        <v>6</v>
      </c>
      <c r="B414" s="53" t="s">
        <v>137</v>
      </c>
      <c r="C414" s="53" t="s">
        <v>4</v>
      </c>
      <c r="D414" s="53" t="s">
        <v>60</v>
      </c>
      <c r="E414" s="53" t="s">
        <v>146</v>
      </c>
      <c r="F414" s="54">
        <v>300</v>
      </c>
      <c r="G414" s="72"/>
      <c r="H414" s="72"/>
      <c r="I414" s="72"/>
      <c r="J414" s="78"/>
      <c r="K414" s="78"/>
    </row>
    <row r="415" spans="1:11" x14ac:dyDescent="0.25">
      <c r="A415" s="58" t="s">
        <v>14</v>
      </c>
      <c r="B415" s="59" t="s">
        <v>137</v>
      </c>
      <c r="C415" s="59" t="s">
        <v>4</v>
      </c>
      <c r="D415" s="59" t="s">
        <v>3</v>
      </c>
      <c r="E415" s="59"/>
      <c r="F415" s="63"/>
      <c r="G415" s="73">
        <f t="shared" ref="G415:I415" si="224">G416</f>
        <v>41340.6</v>
      </c>
      <c r="H415" s="72">
        <f t="shared" si="224"/>
        <v>24243.88</v>
      </c>
      <c r="I415" s="72">
        <f t="shared" si="224"/>
        <v>19153.099999999999</v>
      </c>
      <c r="J415" s="78">
        <f t="shared" ref="J415:J472" si="225">I415/H415*100</f>
        <v>79.001793442303779</v>
      </c>
      <c r="K415" s="78">
        <f t="shared" ref="K415:K472" si="226">I415/G415*100</f>
        <v>46.330000048378587</v>
      </c>
    </row>
    <row r="416" spans="1:11" ht="24" x14ac:dyDescent="0.25">
      <c r="A416" s="56" t="s">
        <v>626</v>
      </c>
      <c r="B416" s="53" t="s">
        <v>137</v>
      </c>
      <c r="C416" s="53" t="s">
        <v>4</v>
      </c>
      <c r="D416" s="53" t="s">
        <v>3</v>
      </c>
      <c r="E416" s="53" t="s">
        <v>145</v>
      </c>
      <c r="F416" s="54"/>
      <c r="G416" s="72">
        <f>G417+G424</f>
        <v>41340.6</v>
      </c>
      <c r="H416" s="72">
        <f>H417+H424</f>
        <v>24243.88</v>
      </c>
      <c r="I416" s="72">
        <f t="shared" ref="I416" si="227">I417+I424</f>
        <v>19153.099999999999</v>
      </c>
      <c r="J416" s="78">
        <f t="shared" si="225"/>
        <v>79.001793442303779</v>
      </c>
      <c r="K416" s="78">
        <f t="shared" si="226"/>
        <v>46.330000048378587</v>
      </c>
    </row>
    <row r="417" spans="1:11" ht="24" x14ac:dyDescent="0.25">
      <c r="A417" s="56" t="s">
        <v>627</v>
      </c>
      <c r="B417" s="53" t="s">
        <v>137</v>
      </c>
      <c r="C417" s="53" t="s">
        <v>4</v>
      </c>
      <c r="D417" s="53" t="s">
        <v>3</v>
      </c>
      <c r="E417" s="53" t="s">
        <v>144</v>
      </c>
      <c r="F417" s="54"/>
      <c r="G417" s="72">
        <f>G418+G422</f>
        <v>18016</v>
      </c>
      <c r="H417" s="72">
        <f>H418+H422</f>
        <v>9522.1</v>
      </c>
      <c r="I417" s="72">
        <f t="shared" ref="I417" si="228">I418+I422</f>
        <v>7422.15</v>
      </c>
      <c r="J417" s="78">
        <f t="shared" si="225"/>
        <v>77.94656640867035</v>
      </c>
      <c r="K417" s="78">
        <f t="shared" si="226"/>
        <v>41.197546625222017</v>
      </c>
    </row>
    <row r="418" spans="1:11" ht="96" x14ac:dyDescent="0.25">
      <c r="A418" s="56" t="s">
        <v>142</v>
      </c>
      <c r="B418" s="53" t="s">
        <v>137</v>
      </c>
      <c r="C418" s="53" t="s">
        <v>4</v>
      </c>
      <c r="D418" s="53" t="s">
        <v>3</v>
      </c>
      <c r="E418" s="53" t="s">
        <v>141</v>
      </c>
      <c r="F418" s="54"/>
      <c r="G418" s="72">
        <f>SUM(G419:G421)</f>
        <v>439.4</v>
      </c>
      <c r="H418" s="72">
        <f t="shared" ref="H418:I418" si="229">SUM(H419:H421)</f>
        <v>232.10000000000002</v>
      </c>
      <c r="I418" s="72">
        <f t="shared" si="229"/>
        <v>163.17000000000002</v>
      </c>
      <c r="J418" s="78">
        <f t="shared" si="225"/>
        <v>70.3015941404567</v>
      </c>
      <c r="K418" s="78">
        <f t="shared" si="226"/>
        <v>37.1347291761493</v>
      </c>
    </row>
    <row r="419" spans="1:11" ht="24" x14ac:dyDescent="0.25">
      <c r="A419" s="90" t="s">
        <v>23</v>
      </c>
      <c r="B419" s="109" t="s">
        <v>137</v>
      </c>
      <c r="C419" s="109" t="s">
        <v>4</v>
      </c>
      <c r="D419" s="109" t="s">
        <v>3</v>
      </c>
      <c r="E419" s="109" t="s">
        <v>141</v>
      </c>
      <c r="F419" s="110">
        <v>200</v>
      </c>
      <c r="G419" s="72">
        <v>175.76599999999999</v>
      </c>
      <c r="H419" s="72">
        <v>92.8</v>
      </c>
      <c r="I419" s="72">
        <v>72.69</v>
      </c>
      <c r="J419" s="78">
        <f t="shared" si="225"/>
        <v>78.329741379310349</v>
      </c>
      <c r="K419" s="78">
        <f t="shared" si="226"/>
        <v>41.356121206604236</v>
      </c>
    </row>
    <row r="420" spans="1:11" x14ac:dyDescent="0.25">
      <c r="A420" s="56" t="s">
        <v>6</v>
      </c>
      <c r="B420" s="53" t="s">
        <v>137</v>
      </c>
      <c r="C420" s="53" t="s">
        <v>4</v>
      </c>
      <c r="D420" s="53" t="s">
        <v>3</v>
      </c>
      <c r="E420" s="53" t="s">
        <v>141</v>
      </c>
      <c r="F420" s="54">
        <v>300</v>
      </c>
      <c r="G420" s="72"/>
      <c r="H420" s="72"/>
      <c r="I420" s="72"/>
      <c r="J420" s="78"/>
      <c r="K420" s="78"/>
    </row>
    <row r="421" spans="1:11" ht="24" x14ac:dyDescent="0.25">
      <c r="A421" s="56" t="s">
        <v>73</v>
      </c>
      <c r="B421" s="53" t="s">
        <v>137</v>
      </c>
      <c r="C421" s="53" t="s">
        <v>4</v>
      </c>
      <c r="D421" s="53" t="s">
        <v>3</v>
      </c>
      <c r="E421" s="53" t="s">
        <v>141</v>
      </c>
      <c r="F421" s="54">
        <v>600</v>
      </c>
      <c r="G421" s="72">
        <v>263.63400000000001</v>
      </c>
      <c r="H421" s="72">
        <v>139.30000000000001</v>
      </c>
      <c r="I421" s="72">
        <v>90.48</v>
      </c>
      <c r="J421" s="78">
        <f t="shared" si="225"/>
        <v>64.953338119167256</v>
      </c>
      <c r="K421" s="78">
        <f t="shared" si="226"/>
        <v>34.320307699310412</v>
      </c>
    </row>
    <row r="422" spans="1:11" ht="48" x14ac:dyDescent="0.25">
      <c r="A422" s="56" t="s">
        <v>140</v>
      </c>
      <c r="B422" s="53" t="s">
        <v>137</v>
      </c>
      <c r="C422" s="53" t="s">
        <v>4</v>
      </c>
      <c r="D422" s="53" t="s">
        <v>3</v>
      </c>
      <c r="E422" s="53" t="s">
        <v>139</v>
      </c>
      <c r="F422" s="54"/>
      <c r="G422" s="72">
        <f>G423</f>
        <v>17576.599999999999</v>
      </c>
      <c r="H422" s="72">
        <f>H423</f>
        <v>9290</v>
      </c>
      <c r="I422" s="72">
        <f t="shared" ref="I422" si="230">I423</f>
        <v>7258.98</v>
      </c>
      <c r="J422" s="78">
        <f t="shared" si="225"/>
        <v>78.137567276641548</v>
      </c>
      <c r="K422" s="78">
        <f t="shared" si="226"/>
        <v>41.299113594210482</v>
      </c>
    </row>
    <row r="423" spans="1:11" x14ac:dyDescent="0.25">
      <c r="A423" s="56" t="s">
        <v>6</v>
      </c>
      <c r="B423" s="53" t="s">
        <v>137</v>
      </c>
      <c r="C423" s="53" t="s">
        <v>4</v>
      </c>
      <c r="D423" s="53" t="s">
        <v>3</v>
      </c>
      <c r="E423" s="53" t="s">
        <v>139</v>
      </c>
      <c r="F423" s="54">
        <v>300</v>
      </c>
      <c r="G423" s="72">
        <v>17576.599999999999</v>
      </c>
      <c r="H423" s="72">
        <v>9290</v>
      </c>
      <c r="I423" s="72">
        <v>7258.98</v>
      </c>
      <c r="J423" s="78">
        <f t="shared" si="225"/>
        <v>78.137567276641548</v>
      </c>
      <c r="K423" s="78">
        <f t="shared" si="226"/>
        <v>41.299113594210482</v>
      </c>
    </row>
    <row r="424" spans="1:11" ht="24" x14ac:dyDescent="0.25">
      <c r="A424" s="56" t="s">
        <v>620</v>
      </c>
      <c r="B424" s="53" t="s">
        <v>137</v>
      </c>
      <c r="C424" s="53" t="s">
        <v>4</v>
      </c>
      <c r="D424" s="53" t="s">
        <v>3</v>
      </c>
      <c r="E424" s="53" t="s">
        <v>152</v>
      </c>
      <c r="F424" s="54"/>
      <c r="G424" s="72">
        <f>G425+G428</f>
        <v>23324.6</v>
      </c>
      <c r="H424" s="72">
        <f>H425+H428</f>
        <v>14721.78</v>
      </c>
      <c r="I424" s="72">
        <f t="shared" ref="I424" si="231">I425+I428</f>
        <v>11730.95</v>
      </c>
      <c r="J424" s="78">
        <f t="shared" si="225"/>
        <v>79.684318064799228</v>
      </c>
      <c r="K424" s="78">
        <f t="shared" si="226"/>
        <v>50.294324447150231</v>
      </c>
    </row>
    <row r="425" spans="1:11" ht="48" x14ac:dyDescent="0.25">
      <c r="A425" s="56" t="s">
        <v>143</v>
      </c>
      <c r="B425" s="53" t="s">
        <v>137</v>
      </c>
      <c r="C425" s="53" t="s">
        <v>4</v>
      </c>
      <c r="D425" s="53" t="s">
        <v>3</v>
      </c>
      <c r="E425" s="53" t="s">
        <v>278</v>
      </c>
      <c r="F425" s="54"/>
      <c r="G425" s="72">
        <f>SUM(G426:G427)</f>
        <v>17965.2</v>
      </c>
      <c r="H425" s="72">
        <f>SUM(H426:H427)</f>
        <v>11807</v>
      </c>
      <c r="I425" s="72">
        <f t="shared" ref="I425" si="232">SUM(I426:I427)</f>
        <v>9444.08</v>
      </c>
      <c r="J425" s="78">
        <f t="shared" si="225"/>
        <v>79.987126281019741</v>
      </c>
      <c r="K425" s="78">
        <f t="shared" si="226"/>
        <v>52.568744016209109</v>
      </c>
    </row>
    <row r="426" spans="1:11" ht="24" x14ac:dyDescent="0.25">
      <c r="A426" s="56" t="s">
        <v>23</v>
      </c>
      <c r="B426" s="53" t="s">
        <v>137</v>
      </c>
      <c r="C426" s="53" t="s">
        <v>4</v>
      </c>
      <c r="D426" s="53" t="s">
        <v>3</v>
      </c>
      <c r="E426" s="53" t="s">
        <v>278</v>
      </c>
      <c r="F426" s="54">
        <v>200</v>
      </c>
      <c r="G426" s="72">
        <v>4200</v>
      </c>
      <c r="H426" s="72">
        <v>2607</v>
      </c>
      <c r="I426" s="72">
        <v>2179.37</v>
      </c>
      <c r="J426" s="78">
        <f t="shared" si="225"/>
        <v>83.596854622171065</v>
      </c>
      <c r="K426" s="78">
        <f t="shared" si="226"/>
        <v>51.889761904761897</v>
      </c>
    </row>
    <row r="427" spans="1:11" x14ac:dyDescent="0.25">
      <c r="A427" s="56" t="s">
        <v>6</v>
      </c>
      <c r="B427" s="53" t="s">
        <v>137</v>
      </c>
      <c r="C427" s="53" t="s">
        <v>4</v>
      </c>
      <c r="D427" s="53" t="s">
        <v>3</v>
      </c>
      <c r="E427" s="53" t="s">
        <v>278</v>
      </c>
      <c r="F427" s="54">
        <v>300</v>
      </c>
      <c r="G427" s="72">
        <v>13765.2</v>
      </c>
      <c r="H427" s="72">
        <v>9200</v>
      </c>
      <c r="I427" s="72">
        <v>7264.71</v>
      </c>
      <c r="J427" s="78">
        <f t="shared" si="225"/>
        <v>78.964239130434791</v>
      </c>
      <c r="K427" s="78">
        <f t="shared" si="226"/>
        <v>52.775913172347657</v>
      </c>
    </row>
    <row r="428" spans="1:11" ht="72" x14ac:dyDescent="0.25">
      <c r="A428" s="56" t="s">
        <v>138</v>
      </c>
      <c r="B428" s="53" t="s">
        <v>137</v>
      </c>
      <c r="C428" s="53" t="s">
        <v>4</v>
      </c>
      <c r="D428" s="53" t="s">
        <v>3</v>
      </c>
      <c r="E428" s="53" t="s">
        <v>279</v>
      </c>
      <c r="F428" s="54"/>
      <c r="G428" s="72">
        <f>SUM(G429:G431)</f>
        <v>5359.4</v>
      </c>
      <c r="H428" s="72">
        <f>SUM(H429:H431)</f>
        <v>2914.78</v>
      </c>
      <c r="I428" s="72">
        <f t="shared" ref="I428" si="233">SUM(I429:I431)</f>
        <v>2286.87</v>
      </c>
      <c r="J428" s="78">
        <f t="shared" si="225"/>
        <v>78.457722366696629</v>
      </c>
      <c r="K428" s="78">
        <f t="shared" si="226"/>
        <v>42.670261596447361</v>
      </c>
    </row>
    <row r="429" spans="1:11" ht="60" x14ac:dyDescent="0.25">
      <c r="A429" s="56" t="s">
        <v>17</v>
      </c>
      <c r="B429" s="53" t="s">
        <v>137</v>
      </c>
      <c r="C429" s="53" t="s">
        <v>4</v>
      </c>
      <c r="D429" s="53" t="s">
        <v>3</v>
      </c>
      <c r="E429" s="53" t="s">
        <v>279</v>
      </c>
      <c r="F429" s="54">
        <v>100</v>
      </c>
      <c r="G429" s="72">
        <v>4827.8890000000001</v>
      </c>
      <c r="H429" s="72">
        <v>2512.69</v>
      </c>
      <c r="I429" s="72">
        <v>2066.48</v>
      </c>
      <c r="J429" s="78">
        <f t="shared" si="225"/>
        <v>82.241740923074474</v>
      </c>
      <c r="K429" s="78">
        <f t="shared" si="226"/>
        <v>42.802972479276136</v>
      </c>
    </row>
    <row r="430" spans="1:11" ht="24" x14ac:dyDescent="0.25">
      <c r="A430" s="56" t="s">
        <v>23</v>
      </c>
      <c r="B430" s="53" t="s">
        <v>137</v>
      </c>
      <c r="C430" s="53" t="s">
        <v>4</v>
      </c>
      <c r="D430" s="53" t="s">
        <v>3</v>
      </c>
      <c r="E430" s="53" t="s">
        <v>279</v>
      </c>
      <c r="F430" s="54">
        <v>200</v>
      </c>
      <c r="G430" s="72">
        <v>531.51099999999997</v>
      </c>
      <c r="H430" s="72">
        <v>402.09</v>
      </c>
      <c r="I430" s="72">
        <v>220.39</v>
      </c>
      <c r="J430" s="78">
        <f t="shared" si="225"/>
        <v>54.811111940112909</v>
      </c>
      <c r="K430" s="78">
        <f t="shared" si="226"/>
        <v>41.464805055774953</v>
      </c>
    </row>
    <row r="431" spans="1:11" x14ac:dyDescent="0.25">
      <c r="A431" s="56" t="s">
        <v>21</v>
      </c>
      <c r="B431" s="53" t="s">
        <v>137</v>
      </c>
      <c r="C431" s="53" t="s">
        <v>4</v>
      </c>
      <c r="D431" s="53" t="s">
        <v>3</v>
      </c>
      <c r="E431" s="53" t="s">
        <v>279</v>
      </c>
      <c r="F431" s="54">
        <v>800</v>
      </c>
      <c r="G431" s="72"/>
      <c r="H431" s="72"/>
      <c r="I431" s="72"/>
      <c r="J431" s="78"/>
      <c r="K431" s="78"/>
    </row>
    <row r="432" spans="1:11" ht="24" x14ac:dyDescent="0.25">
      <c r="A432" s="82" t="s">
        <v>136</v>
      </c>
      <c r="B432" s="76">
        <v>709</v>
      </c>
      <c r="C432" s="76"/>
      <c r="D432" s="76"/>
      <c r="E432" s="76"/>
      <c r="F432" s="76"/>
      <c r="G432" s="77">
        <f>G433+G454+G477+G525</f>
        <v>280905.83203000005</v>
      </c>
      <c r="H432" s="179">
        <f>H433+H454+H477+H525</f>
        <v>165115.00000000003</v>
      </c>
      <c r="I432" s="179">
        <f>I433+I454+I477+I525</f>
        <v>164938.54000000004</v>
      </c>
      <c r="J432" s="78">
        <f t="shared" si="225"/>
        <v>99.893129031281234</v>
      </c>
      <c r="K432" s="78">
        <f t="shared" si="226"/>
        <v>58.716666296335561</v>
      </c>
    </row>
    <row r="433" spans="1:11" x14ac:dyDescent="0.25">
      <c r="A433" s="47" t="s">
        <v>51</v>
      </c>
      <c r="B433" s="63">
        <v>709</v>
      </c>
      <c r="C433" s="48" t="s">
        <v>36</v>
      </c>
      <c r="D433" s="48" t="s">
        <v>50</v>
      </c>
      <c r="E433" s="63"/>
      <c r="F433" s="63"/>
      <c r="G433" s="73">
        <f>G434+G445</f>
        <v>3485.7530000000002</v>
      </c>
      <c r="H433" s="72">
        <f>H434+H445</f>
        <v>1873.37</v>
      </c>
      <c r="I433" s="72">
        <f t="shared" ref="I433" si="234">I434+I445</f>
        <v>1696.91</v>
      </c>
      <c r="J433" s="78">
        <f t="shared" si="225"/>
        <v>90.580611411520422</v>
      </c>
      <c r="K433" s="78">
        <f t="shared" si="226"/>
        <v>48.681303580603675</v>
      </c>
    </row>
    <row r="434" spans="1:11" ht="48" x14ac:dyDescent="0.25">
      <c r="A434" s="58" t="s">
        <v>49</v>
      </c>
      <c r="B434" s="63">
        <v>709</v>
      </c>
      <c r="C434" s="48" t="s">
        <v>36</v>
      </c>
      <c r="D434" s="48" t="s">
        <v>3</v>
      </c>
      <c r="E434" s="63"/>
      <c r="F434" s="63"/>
      <c r="G434" s="73">
        <f t="shared" ref="G434:I435" si="235">G435</f>
        <v>3273.7530000000002</v>
      </c>
      <c r="H434" s="72">
        <f t="shared" si="235"/>
        <v>1839.27</v>
      </c>
      <c r="I434" s="72">
        <f t="shared" si="235"/>
        <v>1665.41</v>
      </c>
      <c r="J434" s="78">
        <f t="shared" si="225"/>
        <v>90.547336715109807</v>
      </c>
      <c r="K434" s="78">
        <f t="shared" si="226"/>
        <v>50.87158377556279</v>
      </c>
    </row>
    <row r="435" spans="1:11" x14ac:dyDescent="0.25">
      <c r="A435" s="52" t="s">
        <v>13</v>
      </c>
      <c r="B435" s="54">
        <v>709</v>
      </c>
      <c r="C435" s="53" t="s">
        <v>36</v>
      </c>
      <c r="D435" s="53" t="s">
        <v>3</v>
      </c>
      <c r="E435" s="53" t="s">
        <v>12</v>
      </c>
      <c r="F435" s="54"/>
      <c r="G435" s="72">
        <f t="shared" si="235"/>
        <v>3273.7530000000002</v>
      </c>
      <c r="H435" s="72">
        <f t="shared" si="235"/>
        <v>1839.27</v>
      </c>
      <c r="I435" s="72">
        <f t="shared" si="235"/>
        <v>1665.41</v>
      </c>
      <c r="J435" s="78">
        <f t="shared" si="225"/>
        <v>90.547336715109807</v>
      </c>
      <c r="K435" s="78">
        <f t="shared" si="226"/>
        <v>50.87158377556279</v>
      </c>
    </row>
    <row r="436" spans="1:11" ht="24" x14ac:dyDescent="0.25">
      <c r="A436" s="52" t="s">
        <v>11</v>
      </c>
      <c r="B436" s="54">
        <v>709</v>
      </c>
      <c r="C436" s="53" t="s">
        <v>36</v>
      </c>
      <c r="D436" s="53" t="s">
        <v>3</v>
      </c>
      <c r="E436" s="53" t="s">
        <v>10</v>
      </c>
      <c r="F436" s="54"/>
      <c r="G436" s="72">
        <f>G437+G439+G443</f>
        <v>3273.7530000000002</v>
      </c>
      <c r="H436" s="72">
        <f>H437+H439+H443</f>
        <v>1839.27</v>
      </c>
      <c r="I436" s="72">
        <f t="shared" ref="I436" si="236">I437+I439+I443</f>
        <v>1665.41</v>
      </c>
      <c r="J436" s="78">
        <f t="shared" si="225"/>
        <v>90.547336715109807</v>
      </c>
      <c r="K436" s="78">
        <f t="shared" si="226"/>
        <v>50.87158377556279</v>
      </c>
    </row>
    <row r="437" spans="1:11" ht="24" x14ac:dyDescent="0.25">
      <c r="A437" s="56" t="s">
        <v>48</v>
      </c>
      <c r="B437" s="54">
        <v>709</v>
      </c>
      <c r="C437" s="53" t="s">
        <v>36</v>
      </c>
      <c r="D437" s="53" t="s">
        <v>3</v>
      </c>
      <c r="E437" s="53" t="s">
        <v>444</v>
      </c>
      <c r="F437" s="54"/>
      <c r="G437" s="72">
        <f>G438</f>
        <v>3212.7530000000002</v>
      </c>
      <c r="H437" s="72">
        <f>H438</f>
        <v>1837.9</v>
      </c>
      <c r="I437" s="72">
        <f t="shared" ref="I437" si="237">I438</f>
        <v>1664.14</v>
      </c>
      <c r="J437" s="78">
        <f t="shared" si="225"/>
        <v>90.545731541433156</v>
      </c>
      <c r="K437" s="78">
        <f t="shared" si="226"/>
        <v>51.797944006277483</v>
      </c>
    </row>
    <row r="438" spans="1:11" ht="60" x14ac:dyDescent="0.25">
      <c r="A438" s="56" t="s">
        <v>17</v>
      </c>
      <c r="B438" s="54">
        <v>709</v>
      </c>
      <c r="C438" s="53" t="s">
        <v>36</v>
      </c>
      <c r="D438" s="53" t="s">
        <v>3</v>
      </c>
      <c r="E438" s="53" t="s">
        <v>444</v>
      </c>
      <c r="F438" s="54">
        <v>100</v>
      </c>
      <c r="G438" s="72">
        <v>3212.7530000000002</v>
      </c>
      <c r="H438" s="72">
        <v>1837.9</v>
      </c>
      <c r="I438" s="72">
        <v>1664.14</v>
      </c>
      <c r="J438" s="78">
        <f t="shared" si="225"/>
        <v>90.545731541433156</v>
      </c>
      <c r="K438" s="78">
        <f t="shared" si="226"/>
        <v>51.797944006277483</v>
      </c>
    </row>
    <row r="439" spans="1:11" ht="24" x14ac:dyDescent="0.25">
      <c r="A439" s="57" t="s">
        <v>37</v>
      </c>
      <c r="B439" s="54">
        <v>709</v>
      </c>
      <c r="C439" s="53" t="s">
        <v>36</v>
      </c>
      <c r="D439" s="53" t="s">
        <v>3</v>
      </c>
      <c r="E439" s="53" t="s">
        <v>445</v>
      </c>
      <c r="F439" s="54"/>
      <c r="G439" s="72">
        <f>SUM(G440:G442)</f>
        <v>1</v>
      </c>
      <c r="H439" s="72">
        <f>SUM(H440:H442)</f>
        <v>0.1</v>
      </c>
      <c r="I439" s="72">
        <f t="shared" ref="I439" si="238">SUM(I440:I442)</f>
        <v>0</v>
      </c>
      <c r="J439" s="78">
        <f t="shared" si="225"/>
        <v>0</v>
      </c>
      <c r="K439" s="78">
        <f t="shared" si="226"/>
        <v>0</v>
      </c>
    </row>
    <row r="440" spans="1:11" ht="60" x14ac:dyDescent="0.25">
      <c r="A440" s="56" t="s">
        <v>17</v>
      </c>
      <c r="B440" s="54">
        <v>709</v>
      </c>
      <c r="C440" s="53" t="s">
        <v>36</v>
      </c>
      <c r="D440" s="53" t="s">
        <v>3</v>
      </c>
      <c r="E440" s="53" t="s">
        <v>445</v>
      </c>
      <c r="F440" s="54">
        <v>100</v>
      </c>
      <c r="G440" s="72"/>
      <c r="H440" s="72"/>
      <c r="I440" s="72"/>
      <c r="J440" s="78"/>
      <c r="K440" s="78"/>
    </row>
    <row r="441" spans="1:11" ht="24" x14ac:dyDescent="0.25">
      <c r="A441" s="56" t="s">
        <v>23</v>
      </c>
      <c r="B441" s="54">
        <v>709</v>
      </c>
      <c r="C441" s="53" t="s">
        <v>36</v>
      </c>
      <c r="D441" s="53" t="s">
        <v>3</v>
      </c>
      <c r="E441" s="53" t="s">
        <v>445</v>
      </c>
      <c r="F441" s="54">
        <v>200</v>
      </c>
      <c r="G441" s="72">
        <v>1</v>
      </c>
      <c r="H441" s="72">
        <v>0.1</v>
      </c>
      <c r="I441" s="72"/>
      <c r="J441" s="78"/>
      <c r="K441" s="78"/>
    </row>
    <row r="442" spans="1:11" x14ac:dyDescent="0.25">
      <c r="A442" s="56" t="s">
        <v>21</v>
      </c>
      <c r="B442" s="54">
        <v>709</v>
      </c>
      <c r="C442" s="53" t="s">
        <v>36</v>
      </c>
      <c r="D442" s="53" t="s">
        <v>3</v>
      </c>
      <c r="E442" s="53" t="s">
        <v>445</v>
      </c>
      <c r="F442" s="54">
        <v>800</v>
      </c>
      <c r="G442" s="72"/>
      <c r="H442" s="72"/>
      <c r="I442" s="72"/>
      <c r="J442" s="78"/>
      <c r="K442" s="78"/>
    </row>
    <row r="443" spans="1:11" ht="48" x14ac:dyDescent="0.25">
      <c r="A443" s="56" t="s">
        <v>18</v>
      </c>
      <c r="B443" s="54">
        <v>709</v>
      </c>
      <c r="C443" s="53" t="s">
        <v>36</v>
      </c>
      <c r="D443" s="53" t="s">
        <v>3</v>
      </c>
      <c r="E443" s="53" t="s">
        <v>446</v>
      </c>
      <c r="F443" s="54"/>
      <c r="G443" s="72">
        <f>G444</f>
        <v>60</v>
      </c>
      <c r="H443" s="72">
        <f>H444</f>
        <v>1.27</v>
      </c>
      <c r="I443" s="72">
        <f t="shared" ref="I443" si="239">I444</f>
        <v>1.27</v>
      </c>
      <c r="J443" s="78">
        <f t="shared" si="225"/>
        <v>100</v>
      </c>
      <c r="K443" s="78">
        <f t="shared" si="226"/>
        <v>2.1166666666666667</v>
      </c>
    </row>
    <row r="444" spans="1:11" ht="60" x14ac:dyDescent="0.25">
      <c r="A444" s="56" t="s">
        <v>17</v>
      </c>
      <c r="B444" s="54">
        <v>709</v>
      </c>
      <c r="C444" s="53" t="s">
        <v>36</v>
      </c>
      <c r="D444" s="53" t="s">
        <v>3</v>
      </c>
      <c r="E444" s="53" t="s">
        <v>446</v>
      </c>
      <c r="F444" s="54">
        <v>100</v>
      </c>
      <c r="G444" s="72">
        <v>60</v>
      </c>
      <c r="H444" s="72">
        <v>1.27</v>
      </c>
      <c r="I444" s="72">
        <v>1.27</v>
      </c>
      <c r="J444" s="78">
        <f t="shared" si="225"/>
        <v>100</v>
      </c>
      <c r="K444" s="78">
        <f t="shared" si="226"/>
        <v>2.1166666666666667</v>
      </c>
    </row>
    <row r="445" spans="1:11" x14ac:dyDescent="0.25">
      <c r="A445" s="58" t="s">
        <v>47</v>
      </c>
      <c r="B445" s="63">
        <v>709</v>
      </c>
      <c r="C445" s="59" t="s">
        <v>36</v>
      </c>
      <c r="D445" s="59" t="s">
        <v>35</v>
      </c>
      <c r="E445" s="59"/>
      <c r="F445" s="63"/>
      <c r="G445" s="73">
        <f>G446</f>
        <v>212</v>
      </c>
      <c r="H445" s="148">
        <f t="shared" ref="H445:I445" si="240">H446</f>
        <v>34.1</v>
      </c>
      <c r="I445" s="148">
        <f t="shared" si="240"/>
        <v>31.5</v>
      </c>
      <c r="J445" s="78">
        <f t="shared" si="225"/>
        <v>92.375366568914956</v>
      </c>
      <c r="K445" s="78">
        <f t="shared" si="226"/>
        <v>14.858490566037736</v>
      </c>
    </row>
    <row r="446" spans="1:11" ht="36" x14ac:dyDescent="0.25">
      <c r="A446" s="56" t="s">
        <v>618</v>
      </c>
      <c r="B446" s="54">
        <v>709</v>
      </c>
      <c r="C446" s="53" t="s">
        <v>36</v>
      </c>
      <c r="D446" s="53" t="s">
        <v>35</v>
      </c>
      <c r="E446" s="53" t="s">
        <v>31</v>
      </c>
      <c r="F446" s="54"/>
      <c r="G446" s="72">
        <f>G447+G450</f>
        <v>212</v>
      </c>
      <c r="H446" s="72">
        <f>H447+H450</f>
        <v>34.1</v>
      </c>
      <c r="I446" s="72">
        <f t="shared" ref="I446" si="241">I447+I450</f>
        <v>31.5</v>
      </c>
      <c r="J446" s="78">
        <f t="shared" si="225"/>
        <v>92.375366568914956</v>
      </c>
      <c r="K446" s="78">
        <f t="shared" si="226"/>
        <v>14.858490566037736</v>
      </c>
    </row>
    <row r="447" spans="1:11" ht="36" x14ac:dyDescent="0.25">
      <c r="A447" s="56" t="s">
        <v>605</v>
      </c>
      <c r="B447" s="54">
        <v>709</v>
      </c>
      <c r="C447" s="53" t="s">
        <v>36</v>
      </c>
      <c r="D447" s="53" t="s">
        <v>35</v>
      </c>
      <c r="E447" s="53" t="s">
        <v>41</v>
      </c>
      <c r="F447" s="54"/>
      <c r="G447" s="72">
        <f t="shared" ref="G447:I448" si="242">G448</f>
        <v>81</v>
      </c>
      <c r="H447" s="72">
        <f t="shared" si="242"/>
        <v>34.1</v>
      </c>
      <c r="I447" s="72">
        <f t="shared" si="242"/>
        <v>31.5</v>
      </c>
      <c r="J447" s="78">
        <f t="shared" si="225"/>
        <v>92.375366568914956</v>
      </c>
      <c r="K447" s="78">
        <f t="shared" si="226"/>
        <v>38.888888888888893</v>
      </c>
    </row>
    <row r="448" spans="1:11" x14ac:dyDescent="0.25">
      <c r="A448" s="57" t="s">
        <v>40</v>
      </c>
      <c r="B448" s="54">
        <v>709</v>
      </c>
      <c r="C448" s="53" t="s">
        <v>36</v>
      </c>
      <c r="D448" s="53" t="s">
        <v>35</v>
      </c>
      <c r="E448" s="53" t="s">
        <v>39</v>
      </c>
      <c r="F448" s="54"/>
      <c r="G448" s="72">
        <f t="shared" si="242"/>
        <v>81</v>
      </c>
      <c r="H448" s="72">
        <f t="shared" si="242"/>
        <v>34.1</v>
      </c>
      <c r="I448" s="72">
        <f t="shared" si="242"/>
        <v>31.5</v>
      </c>
      <c r="J448" s="78">
        <f t="shared" si="225"/>
        <v>92.375366568914956</v>
      </c>
      <c r="K448" s="78">
        <f t="shared" si="226"/>
        <v>38.888888888888893</v>
      </c>
    </row>
    <row r="449" spans="1:11" ht="24" x14ac:dyDescent="0.25">
      <c r="A449" s="56" t="s">
        <v>23</v>
      </c>
      <c r="B449" s="54">
        <v>709</v>
      </c>
      <c r="C449" s="53" t="s">
        <v>36</v>
      </c>
      <c r="D449" s="53" t="s">
        <v>35</v>
      </c>
      <c r="E449" s="53" t="s">
        <v>39</v>
      </c>
      <c r="F449" s="54">
        <v>200</v>
      </c>
      <c r="G449" s="72">
        <v>81</v>
      </c>
      <c r="H449" s="72">
        <v>34.1</v>
      </c>
      <c r="I449" s="72">
        <v>31.5</v>
      </c>
      <c r="J449" s="78">
        <f t="shared" si="225"/>
        <v>92.375366568914956</v>
      </c>
      <c r="K449" s="78">
        <f t="shared" si="226"/>
        <v>38.888888888888893</v>
      </c>
    </row>
    <row r="450" spans="1:11" ht="36" x14ac:dyDescent="0.25">
      <c r="A450" s="56" t="s">
        <v>616</v>
      </c>
      <c r="B450" s="54">
        <v>709</v>
      </c>
      <c r="C450" s="53" t="s">
        <v>36</v>
      </c>
      <c r="D450" s="53" t="s">
        <v>35</v>
      </c>
      <c r="E450" s="53" t="s">
        <v>38</v>
      </c>
      <c r="F450" s="54"/>
      <c r="G450" s="72">
        <f>G451</f>
        <v>131</v>
      </c>
      <c r="H450" s="72">
        <f>H451</f>
        <v>0</v>
      </c>
      <c r="I450" s="72">
        <f t="shared" ref="I450" si="243">I451</f>
        <v>0</v>
      </c>
      <c r="J450" s="78"/>
      <c r="K450" s="78"/>
    </row>
    <row r="451" spans="1:11" ht="36" x14ac:dyDescent="0.25">
      <c r="A451" s="64" t="s">
        <v>475</v>
      </c>
      <c r="B451" s="62">
        <v>709</v>
      </c>
      <c r="C451" s="61" t="s">
        <v>36</v>
      </c>
      <c r="D451" s="61" t="s">
        <v>35</v>
      </c>
      <c r="E451" s="61" t="s">
        <v>474</v>
      </c>
      <c r="F451" s="62"/>
      <c r="G451" s="79">
        <f>SUM(G452:G453)</f>
        <v>131</v>
      </c>
      <c r="H451" s="72">
        <f>SUM(H452:H453)</f>
        <v>0</v>
      </c>
      <c r="I451" s="72">
        <f t="shared" ref="I451" si="244">SUM(I452:I453)</f>
        <v>0</v>
      </c>
      <c r="J451" s="78"/>
      <c r="K451" s="78"/>
    </row>
    <row r="452" spans="1:11" ht="60" x14ac:dyDescent="0.25">
      <c r="A452" s="60" t="s">
        <v>17</v>
      </c>
      <c r="B452" s="62">
        <v>709</v>
      </c>
      <c r="C452" s="61" t="s">
        <v>36</v>
      </c>
      <c r="D452" s="61" t="s">
        <v>35</v>
      </c>
      <c r="E452" s="61" t="s">
        <v>474</v>
      </c>
      <c r="F452" s="62">
        <v>100</v>
      </c>
      <c r="G452" s="79">
        <v>35</v>
      </c>
      <c r="H452" s="72">
        <v>0</v>
      </c>
      <c r="I452" s="72">
        <v>0</v>
      </c>
      <c r="J452" s="78"/>
      <c r="K452" s="78"/>
    </row>
    <row r="453" spans="1:11" ht="24" x14ac:dyDescent="0.25">
      <c r="A453" s="60" t="s">
        <v>23</v>
      </c>
      <c r="B453" s="62">
        <v>709</v>
      </c>
      <c r="C453" s="61" t="s">
        <v>36</v>
      </c>
      <c r="D453" s="61" t="s">
        <v>35</v>
      </c>
      <c r="E453" s="61" t="s">
        <v>474</v>
      </c>
      <c r="F453" s="62">
        <v>200</v>
      </c>
      <c r="G453" s="79">
        <v>96</v>
      </c>
      <c r="H453" s="72">
        <v>0</v>
      </c>
      <c r="I453" s="72">
        <v>0</v>
      </c>
      <c r="J453" s="78"/>
      <c r="K453" s="78"/>
    </row>
    <row r="454" spans="1:11" x14ac:dyDescent="0.25">
      <c r="A454" s="58" t="s">
        <v>135</v>
      </c>
      <c r="B454" s="63">
        <v>709</v>
      </c>
      <c r="C454" s="59" t="s">
        <v>130</v>
      </c>
      <c r="D454" s="59"/>
      <c r="E454" s="59"/>
      <c r="F454" s="63"/>
      <c r="G454" s="73">
        <f>G455+G472</f>
        <v>91753.816200000001</v>
      </c>
      <c r="H454" s="72">
        <f>H455+H472</f>
        <v>59000.860000000008</v>
      </c>
      <c r="I454" s="72">
        <f t="shared" ref="I454" si="245">I455+I472</f>
        <v>59000.860000000008</v>
      </c>
      <c r="J454" s="78">
        <f t="shared" si="225"/>
        <v>100</v>
      </c>
      <c r="K454" s="78">
        <f t="shared" si="226"/>
        <v>64.30343983883256</v>
      </c>
    </row>
    <row r="455" spans="1:11" x14ac:dyDescent="0.25">
      <c r="A455" s="58" t="s">
        <v>134</v>
      </c>
      <c r="B455" s="63">
        <v>709</v>
      </c>
      <c r="C455" s="59" t="s">
        <v>130</v>
      </c>
      <c r="D455" s="59" t="s">
        <v>64</v>
      </c>
      <c r="E455" s="59"/>
      <c r="F455" s="63"/>
      <c r="G455" s="73">
        <f>G456+G464</f>
        <v>91654.816200000001</v>
      </c>
      <c r="H455" s="72">
        <f t="shared" ref="H455:I455" si="246">H456+H464</f>
        <v>58950.860000000008</v>
      </c>
      <c r="I455" s="72">
        <f t="shared" si="246"/>
        <v>58950.860000000008</v>
      </c>
      <c r="J455" s="78">
        <f t="shared" si="225"/>
        <v>100</v>
      </c>
      <c r="K455" s="78">
        <f t="shared" si="226"/>
        <v>64.318344026093854</v>
      </c>
    </row>
    <row r="456" spans="1:11" ht="24" x14ac:dyDescent="0.25">
      <c r="A456" s="56" t="s">
        <v>617</v>
      </c>
      <c r="B456" s="54">
        <v>709</v>
      </c>
      <c r="C456" s="53" t="s">
        <v>130</v>
      </c>
      <c r="D456" s="53" t="s">
        <v>64</v>
      </c>
      <c r="E456" s="53" t="s">
        <v>114</v>
      </c>
      <c r="F456" s="54"/>
      <c r="G456" s="72">
        <f t="shared" ref="G456:I456" si="247">G457</f>
        <v>90127.5</v>
      </c>
      <c r="H456" s="72">
        <f t="shared" si="247"/>
        <v>57634.700000000004</v>
      </c>
      <c r="I456" s="72">
        <f t="shared" si="247"/>
        <v>57634.700000000004</v>
      </c>
      <c r="J456" s="78">
        <f t="shared" si="225"/>
        <v>100</v>
      </c>
      <c r="K456" s="78">
        <f t="shared" si="226"/>
        <v>63.947962608526808</v>
      </c>
    </row>
    <row r="457" spans="1:11" ht="36" x14ac:dyDescent="0.25">
      <c r="A457" s="56" t="s">
        <v>610</v>
      </c>
      <c r="B457" s="54">
        <v>709</v>
      </c>
      <c r="C457" s="53" t="s">
        <v>130</v>
      </c>
      <c r="D457" s="53" t="s">
        <v>64</v>
      </c>
      <c r="E457" s="53" t="s">
        <v>133</v>
      </c>
      <c r="F457" s="54"/>
      <c r="G457" s="72">
        <f>G458+G462+G460</f>
        <v>90127.5</v>
      </c>
      <c r="H457" s="72">
        <f>H458+H462+H460</f>
        <v>57634.700000000004</v>
      </c>
      <c r="I457" s="72">
        <f t="shared" ref="I457" si="248">I458+I462+I460</f>
        <v>57634.700000000004</v>
      </c>
      <c r="J457" s="78">
        <f t="shared" si="225"/>
        <v>100</v>
      </c>
      <c r="K457" s="78">
        <f t="shared" si="226"/>
        <v>63.947962608526808</v>
      </c>
    </row>
    <row r="458" spans="1:11" ht="48" x14ac:dyDescent="0.25">
      <c r="A458" s="56" t="s">
        <v>25</v>
      </c>
      <c r="B458" s="54">
        <v>709</v>
      </c>
      <c r="C458" s="53" t="s">
        <v>130</v>
      </c>
      <c r="D458" s="53" t="s">
        <v>64</v>
      </c>
      <c r="E458" s="53" t="s">
        <v>132</v>
      </c>
      <c r="F458" s="54"/>
      <c r="G458" s="72">
        <f>G459</f>
        <v>85398.2</v>
      </c>
      <c r="H458" s="72">
        <f>H459</f>
        <v>54227.6</v>
      </c>
      <c r="I458" s="72">
        <f t="shared" ref="I458" si="249">I459</f>
        <v>54227.6</v>
      </c>
      <c r="J458" s="78">
        <f t="shared" si="225"/>
        <v>100</v>
      </c>
      <c r="K458" s="78">
        <f t="shared" si="226"/>
        <v>63.499699056888794</v>
      </c>
    </row>
    <row r="459" spans="1:11" ht="24" x14ac:dyDescent="0.25">
      <c r="A459" s="56" t="s">
        <v>73</v>
      </c>
      <c r="B459" s="54">
        <v>709</v>
      </c>
      <c r="C459" s="53" t="s">
        <v>130</v>
      </c>
      <c r="D459" s="53" t="s">
        <v>64</v>
      </c>
      <c r="E459" s="53" t="s">
        <v>132</v>
      </c>
      <c r="F459" s="54">
        <v>600</v>
      </c>
      <c r="G459" s="72">
        <v>85398.2</v>
      </c>
      <c r="H459" s="72">
        <v>54227.6</v>
      </c>
      <c r="I459" s="72">
        <v>54227.6</v>
      </c>
      <c r="J459" s="78">
        <f t="shared" si="225"/>
        <v>100</v>
      </c>
      <c r="K459" s="78">
        <f t="shared" si="226"/>
        <v>63.499699056888794</v>
      </c>
    </row>
    <row r="460" spans="1:11" ht="48" x14ac:dyDescent="0.25">
      <c r="A460" s="56" t="s">
        <v>18</v>
      </c>
      <c r="B460" s="54">
        <v>709</v>
      </c>
      <c r="C460" s="53" t="s">
        <v>130</v>
      </c>
      <c r="D460" s="53" t="s">
        <v>64</v>
      </c>
      <c r="E460" s="53" t="s">
        <v>460</v>
      </c>
      <c r="F460" s="53"/>
      <c r="G460" s="72">
        <f>G461</f>
        <v>1766.8</v>
      </c>
      <c r="H460" s="72">
        <f>H461</f>
        <v>1211.8</v>
      </c>
      <c r="I460" s="72">
        <f t="shared" ref="I460" si="250">I461</f>
        <v>1211.8</v>
      </c>
      <c r="J460" s="78">
        <f t="shared" si="225"/>
        <v>100</v>
      </c>
      <c r="K460" s="78">
        <f t="shared" si="226"/>
        <v>68.58727643196741</v>
      </c>
    </row>
    <row r="461" spans="1:11" ht="24" x14ac:dyDescent="0.25">
      <c r="A461" s="56" t="s">
        <v>73</v>
      </c>
      <c r="B461" s="54">
        <v>709</v>
      </c>
      <c r="C461" s="53" t="s">
        <v>130</v>
      </c>
      <c r="D461" s="53" t="s">
        <v>64</v>
      </c>
      <c r="E461" s="53" t="s">
        <v>460</v>
      </c>
      <c r="F461" s="53" t="s">
        <v>71</v>
      </c>
      <c r="G461" s="72">
        <v>1766.8</v>
      </c>
      <c r="H461" s="72">
        <v>1211.8</v>
      </c>
      <c r="I461" s="72">
        <v>1211.8</v>
      </c>
      <c r="J461" s="78">
        <f t="shared" si="225"/>
        <v>100</v>
      </c>
      <c r="K461" s="78">
        <f t="shared" si="226"/>
        <v>68.58727643196741</v>
      </c>
    </row>
    <row r="462" spans="1:11" ht="60" x14ac:dyDescent="0.25">
      <c r="A462" s="56" t="s">
        <v>121</v>
      </c>
      <c r="B462" s="54">
        <v>709</v>
      </c>
      <c r="C462" s="53" t="s">
        <v>130</v>
      </c>
      <c r="D462" s="53" t="s">
        <v>64</v>
      </c>
      <c r="E462" s="53" t="s">
        <v>131</v>
      </c>
      <c r="F462" s="54"/>
      <c r="G462" s="72">
        <f>G463</f>
        <v>2962.5</v>
      </c>
      <c r="H462" s="72">
        <f>H463</f>
        <v>2195.3000000000002</v>
      </c>
      <c r="I462" s="72">
        <f t="shared" ref="I462" si="251">I463</f>
        <v>2195.3000000000002</v>
      </c>
      <c r="J462" s="78">
        <f t="shared" si="225"/>
        <v>100</v>
      </c>
      <c r="K462" s="78">
        <f t="shared" si="226"/>
        <v>74.102953586497904</v>
      </c>
    </row>
    <row r="463" spans="1:11" ht="24" x14ac:dyDescent="0.25">
      <c r="A463" s="56" t="s">
        <v>73</v>
      </c>
      <c r="B463" s="54">
        <v>709</v>
      </c>
      <c r="C463" s="53" t="s">
        <v>130</v>
      </c>
      <c r="D463" s="53" t="s">
        <v>64</v>
      </c>
      <c r="E463" s="53" t="s">
        <v>131</v>
      </c>
      <c r="F463" s="54">
        <v>600</v>
      </c>
      <c r="G463" s="72">
        <v>2962.5</v>
      </c>
      <c r="H463" s="72">
        <v>2195.3000000000002</v>
      </c>
      <c r="I463" s="72">
        <v>2195.3000000000002</v>
      </c>
      <c r="J463" s="78">
        <f t="shared" si="225"/>
        <v>100</v>
      </c>
      <c r="K463" s="78">
        <f t="shared" si="226"/>
        <v>74.102953586497904</v>
      </c>
    </row>
    <row r="464" spans="1:11" x14ac:dyDescent="0.25">
      <c r="A464" s="52" t="s">
        <v>13</v>
      </c>
      <c r="B464" s="96">
        <v>709</v>
      </c>
      <c r="C464" s="95" t="s">
        <v>130</v>
      </c>
      <c r="D464" s="95" t="s">
        <v>64</v>
      </c>
      <c r="E464" s="95" t="s">
        <v>12</v>
      </c>
      <c r="F464" s="96"/>
      <c r="G464" s="72">
        <f>G465</f>
        <v>1527.3162000000002</v>
      </c>
      <c r="H464" s="72">
        <f t="shared" ref="H464:I468" si="252">H465</f>
        <v>1316.16</v>
      </c>
      <c r="I464" s="72">
        <f t="shared" si="252"/>
        <v>1316.16</v>
      </c>
      <c r="J464" s="78">
        <f t="shared" si="225"/>
        <v>100</v>
      </c>
      <c r="K464" s="78">
        <f t="shared" si="226"/>
        <v>86.174689956146594</v>
      </c>
    </row>
    <row r="465" spans="1:11" ht="24" x14ac:dyDescent="0.25">
      <c r="A465" s="52" t="s">
        <v>11</v>
      </c>
      <c r="B465" s="96">
        <v>709</v>
      </c>
      <c r="C465" s="95" t="s">
        <v>130</v>
      </c>
      <c r="D465" s="95" t="s">
        <v>64</v>
      </c>
      <c r="E465" s="95" t="s">
        <v>10</v>
      </c>
      <c r="F465" s="96"/>
      <c r="G465" s="72">
        <f>G468+G466+G470</f>
        <v>1527.3162000000002</v>
      </c>
      <c r="H465" s="72">
        <f t="shared" ref="H465:I465" si="253">H468+H466+H470</f>
        <v>1316.16</v>
      </c>
      <c r="I465" s="72">
        <f t="shared" si="253"/>
        <v>1316.16</v>
      </c>
      <c r="J465" s="78">
        <f t="shared" si="225"/>
        <v>100</v>
      </c>
      <c r="K465" s="78">
        <f t="shared" si="226"/>
        <v>86.174689956146594</v>
      </c>
    </row>
    <row r="466" spans="1:11" ht="72" x14ac:dyDescent="0.25">
      <c r="A466" s="52" t="s">
        <v>683</v>
      </c>
      <c r="B466" s="117">
        <v>709</v>
      </c>
      <c r="C466" s="116" t="s">
        <v>130</v>
      </c>
      <c r="D466" s="116" t="s">
        <v>64</v>
      </c>
      <c r="E466" s="116" t="s">
        <v>682</v>
      </c>
      <c r="F466" s="117"/>
      <c r="G466" s="72">
        <f>G467</f>
        <v>216.9</v>
      </c>
      <c r="H466" s="72">
        <f t="shared" ref="H466:I466" si="254">H467</f>
        <v>216.9</v>
      </c>
      <c r="I466" s="72">
        <f t="shared" si="254"/>
        <v>216.9</v>
      </c>
      <c r="J466" s="78">
        <f t="shared" si="225"/>
        <v>100</v>
      </c>
      <c r="K466" s="78">
        <f t="shared" si="226"/>
        <v>100</v>
      </c>
    </row>
    <row r="467" spans="1:11" ht="24" x14ac:dyDescent="0.25">
      <c r="A467" s="90" t="s">
        <v>73</v>
      </c>
      <c r="B467" s="117">
        <v>709</v>
      </c>
      <c r="C467" s="116" t="s">
        <v>130</v>
      </c>
      <c r="D467" s="116" t="s">
        <v>64</v>
      </c>
      <c r="E467" s="116" t="s">
        <v>682</v>
      </c>
      <c r="F467" s="117">
        <v>600</v>
      </c>
      <c r="G467" s="72">
        <v>216.9</v>
      </c>
      <c r="H467" s="72">
        <v>216.9</v>
      </c>
      <c r="I467" s="72">
        <v>216.9</v>
      </c>
      <c r="J467" s="78">
        <f t="shared" si="225"/>
        <v>100</v>
      </c>
      <c r="K467" s="78">
        <f t="shared" si="226"/>
        <v>100</v>
      </c>
    </row>
    <row r="468" spans="1:11" x14ac:dyDescent="0.25">
      <c r="A468" s="90" t="s">
        <v>637</v>
      </c>
      <c r="B468" s="96">
        <v>709</v>
      </c>
      <c r="C468" s="95" t="s">
        <v>130</v>
      </c>
      <c r="D468" s="95" t="s">
        <v>64</v>
      </c>
      <c r="E468" s="95" t="s">
        <v>638</v>
      </c>
      <c r="F468" s="96"/>
      <c r="G468" s="72">
        <f>G469</f>
        <v>1150</v>
      </c>
      <c r="H468" s="72">
        <f t="shared" si="252"/>
        <v>1099.26</v>
      </c>
      <c r="I468" s="72">
        <f t="shared" si="252"/>
        <v>1099.26</v>
      </c>
      <c r="J468" s="78">
        <f t="shared" si="225"/>
        <v>100</v>
      </c>
      <c r="K468" s="78">
        <f t="shared" si="226"/>
        <v>95.587826086956511</v>
      </c>
    </row>
    <row r="469" spans="1:11" ht="24" x14ac:dyDescent="0.25">
      <c r="A469" s="90" t="s">
        <v>73</v>
      </c>
      <c r="B469" s="96">
        <v>709</v>
      </c>
      <c r="C469" s="95" t="s">
        <v>130</v>
      </c>
      <c r="D469" s="95" t="s">
        <v>64</v>
      </c>
      <c r="E469" s="95" t="s">
        <v>638</v>
      </c>
      <c r="F469" s="96">
        <v>600</v>
      </c>
      <c r="G469" s="72">
        <v>1150</v>
      </c>
      <c r="H469" s="72">
        <v>1099.26</v>
      </c>
      <c r="I469" s="72">
        <v>1099.26</v>
      </c>
      <c r="J469" s="78">
        <f t="shared" si="225"/>
        <v>100</v>
      </c>
      <c r="K469" s="78">
        <f t="shared" si="226"/>
        <v>95.587826086956511</v>
      </c>
    </row>
    <row r="470" spans="1:11" ht="24" x14ac:dyDescent="0.25">
      <c r="A470" s="90" t="s">
        <v>697</v>
      </c>
      <c r="B470" s="140">
        <v>709</v>
      </c>
      <c r="C470" s="139" t="s">
        <v>130</v>
      </c>
      <c r="D470" s="139" t="s">
        <v>64</v>
      </c>
      <c r="E470" s="139" t="s">
        <v>698</v>
      </c>
      <c r="F470" s="140"/>
      <c r="G470" s="72">
        <f>G471</f>
        <v>160.4162</v>
      </c>
      <c r="H470" s="72">
        <f t="shared" ref="H470:I470" si="255">H471</f>
        <v>0</v>
      </c>
      <c r="I470" s="72">
        <f t="shared" si="255"/>
        <v>0</v>
      </c>
      <c r="J470" s="78"/>
      <c r="K470" s="78">
        <f t="shared" si="226"/>
        <v>0</v>
      </c>
    </row>
    <row r="471" spans="1:11" ht="24" x14ac:dyDescent="0.25">
      <c r="A471" s="60" t="s">
        <v>23</v>
      </c>
      <c r="B471" s="140">
        <v>709</v>
      </c>
      <c r="C471" s="139" t="s">
        <v>130</v>
      </c>
      <c r="D471" s="139" t="s">
        <v>64</v>
      </c>
      <c r="E471" s="139" t="s">
        <v>698</v>
      </c>
      <c r="F471" s="140">
        <v>200</v>
      </c>
      <c r="G471" s="72">
        <v>160.4162</v>
      </c>
      <c r="H471" s="72">
        <v>0</v>
      </c>
      <c r="I471" s="72">
        <v>0</v>
      </c>
      <c r="J471" s="78"/>
      <c r="K471" s="78">
        <f t="shared" si="226"/>
        <v>0</v>
      </c>
    </row>
    <row r="472" spans="1:11" x14ac:dyDescent="0.25">
      <c r="A472" s="58" t="s">
        <v>165</v>
      </c>
      <c r="B472" s="59" t="s">
        <v>277</v>
      </c>
      <c r="C472" s="59" t="s">
        <v>130</v>
      </c>
      <c r="D472" s="59" t="s">
        <v>103</v>
      </c>
      <c r="E472" s="53"/>
      <c r="F472" s="53"/>
      <c r="G472" s="72">
        <f>+G473</f>
        <v>99</v>
      </c>
      <c r="H472" s="72">
        <f t="shared" ref="H472:I472" si="256">+H473</f>
        <v>50</v>
      </c>
      <c r="I472" s="72">
        <f t="shared" si="256"/>
        <v>50</v>
      </c>
      <c r="J472" s="78">
        <f t="shared" si="225"/>
        <v>100</v>
      </c>
      <c r="K472" s="78">
        <f t="shared" si="226"/>
        <v>50.505050505050505</v>
      </c>
    </row>
    <row r="473" spans="1:11" ht="24" x14ac:dyDescent="0.25">
      <c r="A473" s="56" t="s">
        <v>617</v>
      </c>
      <c r="B473" s="54">
        <v>709</v>
      </c>
      <c r="C473" s="53" t="s">
        <v>130</v>
      </c>
      <c r="D473" s="53" t="s">
        <v>103</v>
      </c>
      <c r="E473" s="53" t="s">
        <v>114</v>
      </c>
      <c r="F473" s="54"/>
      <c r="G473" s="72">
        <f t="shared" ref="G473:I475" si="257">G474</f>
        <v>99</v>
      </c>
      <c r="H473" s="72">
        <f t="shared" si="257"/>
        <v>50</v>
      </c>
      <c r="I473" s="72">
        <f t="shared" si="257"/>
        <v>50</v>
      </c>
      <c r="J473" s="78">
        <f t="shared" ref="J473:J530" si="258">I473/H473*100</f>
        <v>100</v>
      </c>
      <c r="K473" s="78">
        <f t="shared" ref="K473:K530" si="259">I473/G473*100</f>
        <v>50.505050505050505</v>
      </c>
    </row>
    <row r="474" spans="1:11" ht="36" x14ac:dyDescent="0.25">
      <c r="A474" s="56" t="s">
        <v>610</v>
      </c>
      <c r="B474" s="54">
        <v>709</v>
      </c>
      <c r="C474" s="53" t="s">
        <v>130</v>
      </c>
      <c r="D474" s="53" t="s">
        <v>103</v>
      </c>
      <c r="E474" s="53" t="s">
        <v>133</v>
      </c>
      <c r="F474" s="54"/>
      <c r="G474" s="72">
        <f t="shared" si="257"/>
        <v>99</v>
      </c>
      <c r="H474" s="72">
        <f t="shared" si="257"/>
        <v>50</v>
      </c>
      <c r="I474" s="72">
        <f t="shared" si="257"/>
        <v>50</v>
      </c>
      <c r="J474" s="78">
        <f t="shared" si="258"/>
        <v>100</v>
      </c>
      <c r="K474" s="78">
        <f t="shared" si="259"/>
        <v>50.505050505050505</v>
      </c>
    </row>
    <row r="475" spans="1:11" ht="36" x14ac:dyDescent="0.25">
      <c r="A475" s="56" t="s">
        <v>433</v>
      </c>
      <c r="B475" s="54">
        <v>709</v>
      </c>
      <c r="C475" s="53" t="s">
        <v>130</v>
      </c>
      <c r="D475" s="53" t="s">
        <v>103</v>
      </c>
      <c r="E475" s="53" t="s">
        <v>435</v>
      </c>
      <c r="F475" s="54"/>
      <c r="G475" s="72">
        <f t="shared" si="257"/>
        <v>99</v>
      </c>
      <c r="H475" s="72">
        <f t="shared" si="257"/>
        <v>50</v>
      </c>
      <c r="I475" s="72">
        <f t="shared" si="257"/>
        <v>50</v>
      </c>
      <c r="J475" s="78">
        <f t="shared" si="258"/>
        <v>100</v>
      </c>
      <c r="K475" s="78">
        <f t="shared" si="259"/>
        <v>50.505050505050505</v>
      </c>
    </row>
    <row r="476" spans="1:11" ht="24" x14ac:dyDescent="0.25">
      <c r="A476" s="56" t="s">
        <v>73</v>
      </c>
      <c r="B476" s="54">
        <v>709</v>
      </c>
      <c r="C476" s="53" t="s">
        <v>130</v>
      </c>
      <c r="D476" s="53" t="s">
        <v>103</v>
      </c>
      <c r="E476" s="53" t="s">
        <v>435</v>
      </c>
      <c r="F476" s="54">
        <v>600</v>
      </c>
      <c r="G476" s="72">
        <v>99</v>
      </c>
      <c r="H476" s="72">
        <v>50</v>
      </c>
      <c r="I476" s="72">
        <v>50</v>
      </c>
      <c r="J476" s="78">
        <f t="shared" si="258"/>
        <v>100</v>
      </c>
      <c r="K476" s="78">
        <f t="shared" si="259"/>
        <v>50.505050505050505</v>
      </c>
    </row>
    <row r="477" spans="1:11" x14ac:dyDescent="0.25">
      <c r="A477" s="58" t="s">
        <v>129</v>
      </c>
      <c r="B477" s="63">
        <v>709</v>
      </c>
      <c r="C477" s="48" t="s">
        <v>108</v>
      </c>
      <c r="D477" s="59"/>
      <c r="E477" s="59"/>
      <c r="F477" s="59"/>
      <c r="G477" s="73">
        <f>G478+G511</f>
        <v>184774.83583</v>
      </c>
      <c r="H477" s="72">
        <f>H478+H511</f>
        <v>103765.77000000002</v>
      </c>
      <c r="I477" s="72">
        <f t="shared" ref="I477" si="260">I478+I511</f>
        <v>103765.77000000002</v>
      </c>
      <c r="J477" s="78">
        <f t="shared" si="258"/>
        <v>100</v>
      </c>
      <c r="K477" s="78">
        <f t="shared" si="259"/>
        <v>56.157955456374232</v>
      </c>
    </row>
    <row r="478" spans="1:11" x14ac:dyDescent="0.25">
      <c r="A478" s="58" t="s">
        <v>128</v>
      </c>
      <c r="B478" s="63">
        <v>709</v>
      </c>
      <c r="C478" s="48" t="s">
        <v>108</v>
      </c>
      <c r="D478" s="59" t="s">
        <v>36</v>
      </c>
      <c r="E478" s="59"/>
      <c r="F478" s="59"/>
      <c r="G478" s="73">
        <f>G479+G501</f>
        <v>168843.83583</v>
      </c>
      <c r="H478" s="72">
        <f t="shared" ref="H478:I478" si="261">H479+H501</f>
        <v>94005.670000000013</v>
      </c>
      <c r="I478" s="72">
        <f t="shared" si="261"/>
        <v>94005.670000000013</v>
      </c>
      <c r="J478" s="78">
        <f t="shared" si="258"/>
        <v>100</v>
      </c>
      <c r="K478" s="78">
        <f t="shared" si="259"/>
        <v>55.676104216590652</v>
      </c>
    </row>
    <row r="479" spans="1:11" ht="24" x14ac:dyDescent="0.25">
      <c r="A479" s="56" t="s">
        <v>617</v>
      </c>
      <c r="B479" s="54">
        <v>709</v>
      </c>
      <c r="C479" s="53" t="s">
        <v>108</v>
      </c>
      <c r="D479" s="53" t="s">
        <v>36</v>
      </c>
      <c r="E479" s="53" t="s">
        <v>114</v>
      </c>
      <c r="F479" s="53"/>
      <c r="G479" s="72">
        <f>G480+G489+G496</f>
        <v>166993.6465</v>
      </c>
      <c r="H479" s="72">
        <f>H480+H489+H496</f>
        <v>92178.12000000001</v>
      </c>
      <c r="I479" s="72">
        <f t="shared" ref="I479" si="262">I480+I489+I496</f>
        <v>92178.12000000001</v>
      </c>
      <c r="J479" s="78">
        <f t="shared" si="258"/>
        <v>100</v>
      </c>
      <c r="K479" s="78">
        <f t="shared" si="259"/>
        <v>55.198579066898809</v>
      </c>
    </row>
    <row r="480" spans="1:11" ht="36" x14ac:dyDescent="0.25">
      <c r="A480" s="56" t="s">
        <v>630</v>
      </c>
      <c r="B480" s="54">
        <v>709</v>
      </c>
      <c r="C480" s="53" t="s">
        <v>108</v>
      </c>
      <c r="D480" s="53" t="s">
        <v>36</v>
      </c>
      <c r="E480" s="53" t="s">
        <v>127</v>
      </c>
      <c r="F480" s="53"/>
      <c r="G480" s="72">
        <f>G481+G485+G487+G483</f>
        <v>59906.700000000004</v>
      </c>
      <c r="H480" s="72">
        <f>H481+H485+H487+H483</f>
        <v>32107.52</v>
      </c>
      <c r="I480" s="72">
        <f t="shared" ref="I480" si="263">I481+I485+I487+I483</f>
        <v>32107.52</v>
      </c>
      <c r="J480" s="78">
        <f t="shared" si="258"/>
        <v>100</v>
      </c>
      <c r="K480" s="78">
        <f t="shared" si="259"/>
        <v>53.595874918832109</v>
      </c>
    </row>
    <row r="481" spans="1:11" ht="48" x14ac:dyDescent="0.25">
      <c r="A481" s="56" t="s">
        <v>25</v>
      </c>
      <c r="B481" s="54">
        <v>709</v>
      </c>
      <c r="C481" s="53" t="s">
        <v>108</v>
      </c>
      <c r="D481" s="53" t="s">
        <v>36</v>
      </c>
      <c r="E481" s="53" t="s">
        <v>126</v>
      </c>
      <c r="F481" s="53"/>
      <c r="G481" s="72">
        <f>G482</f>
        <v>58076.1</v>
      </c>
      <c r="H481" s="72">
        <f>H482</f>
        <v>30963</v>
      </c>
      <c r="I481" s="72">
        <f t="shared" ref="I481" si="264">I482</f>
        <v>30963</v>
      </c>
      <c r="J481" s="78">
        <f t="shared" si="258"/>
        <v>100</v>
      </c>
      <c r="K481" s="78">
        <f t="shared" si="259"/>
        <v>53.314530417848303</v>
      </c>
    </row>
    <row r="482" spans="1:11" ht="24" x14ac:dyDescent="0.25">
      <c r="A482" s="56" t="s">
        <v>73</v>
      </c>
      <c r="B482" s="54">
        <v>709</v>
      </c>
      <c r="C482" s="53" t="s">
        <v>108</v>
      </c>
      <c r="D482" s="53" t="s">
        <v>36</v>
      </c>
      <c r="E482" s="53" t="s">
        <v>126</v>
      </c>
      <c r="F482" s="53" t="s">
        <v>71</v>
      </c>
      <c r="G482" s="72">
        <v>58076.1</v>
      </c>
      <c r="H482" s="72">
        <v>30963</v>
      </c>
      <c r="I482" s="72">
        <v>30963</v>
      </c>
      <c r="J482" s="78">
        <f t="shared" si="258"/>
        <v>100</v>
      </c>
      <c r="K482" s="78">
        <f t="shared" si="259"/>
        <v>53.314530417848303</v>
      </c>
    </row>
    <row r="483" spans="1:11" ht="48" x14ac:dyDescent="0.25">
      <c r="A483" s="56" t="s">
        <v>18</v>
      </c>
      <c r="B483" s="54">
        <v>709</v>
      </c>
      <c r="C483" s="53" t="s">
        <v>108</v>
      </c>
      <c r="D483" s="53" t="s">
        <v>36</v>
      </c>
      <c r="E483" s="53" t="s">
        <v>461</v>
      </c>
      <c r="F483" s="53"/>
      <c r="G483" s="72">
        <f>G484</f>
        <v>1300</v>
      </c>
      <c r="H483" s="72">
        <f>H484</f>
        <v>870</v>
      </c>
      <c r="I483" s="72">
        <f t="shared" ref="I483" si="265">I484</f>
        <v>870</v>
      </c>
      <c r="J483" s="78">
        <f t="shared" si="258"/>
        <v>100</v>
      </c>
      <c r="K483" s="78">
        <f t="shared" si="259"/>
        <v>66.92307692307692</v>
      </c>
    </row>
    <row r="484" spans="1:11" ht="24" x14ac:dyDescent="0.25">
      <c r="A484" s="56" t="s">
        <v>73</v>
      </c>
      <c r="B484" s="54">
        <v>709</v>
      </c>
      <c r="C484" s="53" t="s">
        <v>108</v>
      </c>
      <c r="D484" s="53" t="s">
        <v>36</v>
      </c>
      <c r="E484" s="53" t="s">
        <v>461</v>
      </c>
      <c r="F484" s="53" t="s">
        <v>71</v>
      </c>
      <c r="G484" s="72">
        <v>1300</v>
      </c>
      <c r="H484" s="72">
        <v>870</v>
      </c>
      <c r="I484" s="72">
        <v>870</v>
      </c>
      <c r="J484" s="78">
        <f t="shared" si="258"/>
        <v>100</v>
      </c>
      <c r="K484" s="78">
        <f t="shared" si="259"/>
        <v>66.92307692307692</v>
      </c>
    </row>
    <row r="485" spans="1:11" ht="36" x14ac:dyDescent="0.25">
      <c r="A485" s="56" t="s">
        <v>672</v>
      </c>
      <c r="B485" s="54">
        <v>709</v>
      </c>
      <c r="C485" s="53" t="s">
        <v>108</v>
      </c>
      <c r="D485" s="53" t="s">
        <v>36</v>
      </c>
      <c r="E485" s="53" t="s">
        <v>125</v>
      </c>
      <c r="F485" s="53"/>
      <c r="G485" s="72">
        <f>G486</f>
        <v>22.8</v>
      </c>
      <c r="H485" s="72">
        <f>H486</f>
        <v>20.52</v>
      </c>
      <c r="I485" s="72">
        <f t="shared" ref="I485" si="266">I486</f>
        <v>20.52</v>
      </c>
      <c r="J485" s="78">
        <f t="shared" si="258"/>
        <v>100</v>
      </c>
      <c r="K485" s="78">
        <f t="shared" si="259"/>
        <v>89.999999999999986</v>
      </c>
    </row>
    <row r="486" spans="1:11" ht="24" x14ac:dyDescent="0.25">
      <c r="A486" s="56" t="s">
        <v>73</v>
      </c>
      <c r="B486" s="54">
        <v>709</v>
      </c>
      <c r="C486" s="53" t="s">
        <v>108</v>
      </c>
      <c r="D486" s="53" t="s">
        <v>36</v>
      </c>
      <c r="E486" s="53" t="s">
        <v>125</v>
      </c>
      <c r="F486" s="53" t="s">
        <v>71</v>
      </c>
      <c r="G486" s="72">
        <v>22.8</v>
      </c>
      <c r="H486" s="72">
        <v>20.52</v>
      </c>
      <c r="I486" s="72">
        <v>20.52</v>
      </c>
      <c r="J486" s="78">
        <f t="shared" si="258"/>
        <v>100</v>
      </c>
      <c r="K486" s="78">
        <f t="shared" si="259"/>
        <v>89.999999999999986</v>
      </c>
    </row>
    <row r="487" spans="1:11" ht="60" x14ac:dyDescent="0.25">
      <c r="A487" s="56" t="s">
        <v>121</v>
      </c>
      <c r="B487" s="54">
        <v>709</v>
      </c>
      <c r="C487" s="53" t="s">
        <v>108</v>
      </c>
      <c r="D487" s="53" t="s">
        <v>36</v>
      </c>
      <c r="E487" s="53" t="s">
        <v>124</v>
      </c>
      <c r="F487" s="53"/>
      <c r="G487" s="72">
        <f>G488</f>
        <v>507.8</v>
      </c>
      <c r="H487" s="72">
        <f>H488</f>
        <v>254</v>
      </c>
      <c r="I487" s="72">
        <f t="shared" ref="I487" si="267">I488</f>
        <v>254</v>
      </c>
      <c r="J487" s="78">
        <f t="shared" si="258"/>
        <v>100</v>
      </c>
      <c r="K487" s="78">
        <f t="shared" si="259"/>
        <v>50.019692792437965</v>
      </c>
    </row>
    <row r="488" spans="1:11" ht="24" x14ac:dyDescent="0.25">
      <c r="A488" s="56" t="s">
        <v>73</v>
      </c>
      <c r="B488" s="54">
        <v>709</v>
      </c>
      <c r="C488" s="53" t="s">
        <v>108</v>
      </c>
      <c r="D488" s="53" t="s">
        <v>36</v>
      </c>
      <c r="E488" s="53" t="s">
        <v>124</v>
      </c>
      <c r="F488" s="53" t="s">
        <v>71</v>
      </c>
      <c r="G488" s="72">
        <v>507.8</v>
      </c>
      <c r="H488" s="72">
        <v>254</v>
      </c>
      <c r="I488" s="72">
        <v>254</v>
      </c>
      <c r="J488" s="78">
        <f t="shared" si="258"/>
        <v>100</v>
      </c>
      <c r="K488" s="78">
        <f t="shared" si="259"/>
        <v>50.019692792437965</v>
      </c>
    </row>
    <row r="489" spans="1:11" ht="36" x14ac:dyDescent="0.25">
      <c r="A489" s="56" t="s">
        <v>631</v>
      </c>
      <c r="B489" s="54">
        <v>709</v>
      </c>
      <c r="C489" s="53" t="s">
        <v>108</v>
      </c>
      <c r="D489" s="53" t="s">
        <v>36</v>
      </c>
      <c r="E489" s="53" t="s">
        <v>123</v>
      </c>
      <c r="F489" s="53"/>
      <c r="G489" s="72">
        <f>G490+G494+G492</f>
        <v>98471.146500000003</v>
      </c>
      <c r="H489" s="72">
        <f>H490+H494+H492</f>
        <v>55212.5</v>
      </c>
      <c r="I489" s="72">
        <f t="shared" ref="I489" si="268">I490+I494+I492</f>
        <v>55212.5</v>
      </c>
      <c r="J489" s="78">
        <f t="shared" si="258"/>
        <v>100</v>
      </c>
      <c r="K489" s="78">
        <f t="shared" si="259"/>
        <v>56.069723936848845</v>
      </c>
    </row>
    <row r="490" spans="1:11" ht="48" x14ac:dyDescent="0.25">
      <c r="A490" s="56" t="s">
        <v>25</v>
      </c>
      <c r="B490" s="54">
        <v>709</v>
      </c>
      <c r="C490" s="53" t="s">
        <v>108</v>
      </c>
      <c r="D490" s="53" t="s">
        <v>36</v>
      </c>
      <c r="E490" s="53" t="s">
        <v>122</v>
      </c>
      <c r="F490" s="53"/>
      <c r="G490" s="72">
        <f>G491</f>
        <v>96267.3465</v>
      </c>
      <c r="H490" s="72">
        <f>H491</f>
        <v>53921.1</v>
      </c>
      <c r="I490" s="72">
        <f t="shared" ref="I490" si="269">I491</f>
        <v>53921.1</v>
      </c>
      <c r="J490" s="78">
        <f t="shared" si="258"/>
        <v>100</v>
      </c>
      <c r="K490" s="78">
        <f t="shared" si="259"/>
        <v>56.011827437250496</v>
      </c>
    </row>
    <row r="491" spans="1:11" ht="24" x14ac:dyDescent="0.25">
      <c r="A491" s="56" t="s">
        <v>73</v>
      </c>
      <c r="B491" s="54">
        <v>709</v>
      </c>
      <c r="C491" s="53" t="s">
        <v>108</v>
      </c>
      <c r="D491" s="53" t="s">
        <v>36</v>
      </c>
      <c r="E491" s="53" t="s">
        <v>122</v>
      </c>
      <c r="F491" s="53" t="s">
        <v>71</v>
      </c>
      <c r="G491" s="72">
        <v>96267.3465</v>
      </c>
      <c r="H491" s="72">
        <v>53921.1</v>
      </c>
      <c r="I491" s="72">
        <v>53921.1</v>
      </c>
      <c r="J491" s="78">
        <f t="shared" si="258"/>
        <v>100</v>
      </c>
      <c r="K491" s="78">
        <f t="shared" si="259"/>
        <v>56.011827437250496</v>
      </c>
    </row>
    <row r="492" spans="1:11" ht="48" x14ac:dyDescent="0.25">
      <c r="A492" s="56" t="s">
        <v>18</v>
      </c>
      <c r="B492" s="54">
        <v>709</v>
      </c>
      <c r="C492" s="53" t="s">
        <v>108</v>
      </c>
      <c r="D492" s="53" t="s">
        <v>36</v>
      </c>
      <c r="E492" s="53" t="s">
        <v>462</v>
      </c>
      <c r="F492" s="53"/>
      <c r="G492" s="72">
        <f>G493</f>
        <v>1413.1</v>
      </c>
      <c r="H492" s="72">
        <f>H493</f>
        <v>881</v>
      </c>
      <c r="I492" s="72">
        <f t="shared" ref="I492" si="270">I493</f>
        <v>881</v>
      </c>
      <c r="J492" s="78">
        <f t="shared" si="258"/>
        <v>100</v>
      </c>
      <c r="K492" s="78">
        <f t="shared" si="259"/>
        <v>62.345198499752321</v>
      </c>
    </row>
    <row r="493" spans="1:11" ht="24" x14ac:dyDescent="0.25">
      <c r="A493" s="56" t="s">
        <v>73</v>
      </c>
      <c r="B493" s="54">
        <v>709</v>
      </c>
      <c r="C493" s="53" t="s">
        <v>108</v>
      </c>
      <c r="D493" s="53" t="s">
        <v>36</v>
      </c>
      <c r="E493" s="53" t="s">
        <v>462</v>
      </c>
      <c r="F493" s="53" t="s">
        <v>71</v>
      </c>
      <c r="G493" s="72">
        <v>1413.1</v>
      </c>
      <c r="H493" s="72">
        <v>881</v>
      </c>
      <c r="I493" s="72">
        <v>881</v>
      </c>
      <c r="J493" s="78">
        <f t="shared" si="258"/>
        <v>100</v>
      </c>
      <c r="K493" s="78">
        <f t="shared" si="259"/>
        <v>62.345198499752321</v>
      </c>
    </row>
    <row r="494" spans="1:11" ht="60" x14ac:dyDescent="0.25">
      <c r="A494" s="56" t="s">
        <v>121</v>
      </c>
      <c r="B494" s="54">
        <v>709</v>
      </c>
      <c r="C494" s="53" t="s">
        <v>108</v>
      </c>
      <c r="D494" s="53" t="s">
        <v>36</v>
      </c>
      <c r="E494" s="53" t="s">
        <v>120</v>
      </c>
      <c r="F494" s="53"/>
      <c r="G494" s="72">
        <f>G495</f>
        <v>790.7</v>
      </c>
      <c r="H494" s="72">
        <f>H495</f>
        <v>410.4</v>
      </c>
      <c r="I494" s="72">
        <f t="shared" ref="I494" si="271">I495</f>
        <v>410.4</v>
      </c>
      <c r="J494" s="78">
        <f t="shared" si="258"/>
        <v>100</v>
      </c>
      <c r="K494" s="78">
        <f t="shared" si="259"/>
        <v>51.903376754774243</v>
      </c>
    </row>
    <row r="495" spans="1:11" ht="24" x14ac:dyDescent="0.25">
      <c r="A495" s="56" t="s">
        <v>73</v>
      </c>
      <c r="B495" s="54">
        <v>709</v>
      </c>
      <c r="C495" s="53" t="s">
        <v>108</v>
      </c>
      <c r="D495" s="53" t="s">
        <v>36</v>
      </c>
      <c r="E495" s="53" t="s">
        <v>120</v>
      </c>
      <c r="F495" s="53" t="s">
        <v>71</v>
      </c>
      <c r="G495" s="72">
        <v>790.7</v>
      </c>
      <c r="H495" s="72">
        <v>410.4</v>
      </c>
      <c r="I495" s="72">
        <v>410.4</v>
      </c>
      <c r="J495" s="78">
        <f t="shared" si="258"/>
        <v>100</v>
      </c>
      <c r="K495" s="78">
        <f t="shared" si="259"/>
        <v>51.903376754774243</v>
      </c>
    </row>
    <row r="496" spans="1:11" ht="24" x14ac:dyDescent="0.25">
      <c r="A496" s="56" t="s">
        <v>632</v>
      </c>
      <c r="B496" s="54">
        <v>709</v>
      </c>
      <c r="C496" s="53" t="s">
        <v>108</v>
      </c>
      <c r="D496" s="53" t="s">
        <v>36</v>
      </c>
      <c r="E496" s="53" t="s">
        <v>119</v>
      </c>
      <c r="F496" s="53"/>
      <c r="G496" s="72">
        <f>G497+G499</f>
        <v>8615.7999999999993</v>
      </c>
      <c r="H496" s="72">
        <f>H497+H499</f>
        <v>4858.1000000000004</v>
      </c>
      <c r="I496" s="72">
        <f t="shared" ref="I496" si="272">I497+I499</f>
        <v>4858.1000000000004</v>
      </c>
      <c r="J496" s="78">
        <f t="shared" si="258"/>
        <v>100</v>
      </c>
      <c r="K496" s="78">
        <f t="shared" si="259"/>
        <v>56.385942106362741</v>
      </c>
    </row>
    <row r="497" spans="1:11" ht="48" x14ac:dyDescent="0.25">
      <c r="A497" s="56" t="s">
        <v>25</v>
      </c>
      <c r="B497" s="54">
        <v>709</v>
      </c>
      <c r="C497" s="53" t="s">
        <v>108</v>
      </c>
      <c r="D497" s="53" t="s">
        <v>36</v>
      </c>
      <c r="E497" s="53" t="s">
        <v>118</v>
      </c>
      <c r="F497" s="53"/>
      <c r="G497" s="72">
        <f>G498</f>
        <v>8467.7999999999993</v>
      </c>
      <c r="H497" s="72">
        <f>H498</f>
        <v>4738.1000000000004</v>
      </c>
      <c r="I497" s="72">
        <f t="shared" ref="I497" si="273">I498</f>
        <v>4738.1000000000004</v>
      </c>
      <c r="J497" s="78">
        <f t="shared" si="258"/>
        <v>100</v>
      </c>
      <c r="K497" s="78">
        <f t="shared" si="259"/>
        <v>55.954321075131688</v>
      </c>
    </row>
    <row r="498" spans="1:11" ht="24" x14ac:dyDescent="0.25">
      <c r="A498" s="56" t="s">
        <v>73</v>
      </c>
      <c r="B498" s="54">
        <v>709</v>
      </c>
      <c r="C498" s="53" t="s">
        <v>108</v>
      </c>
      <c r="D498" s="53" t="s">
        <v>36</v>
      </c>
      <c r="E498" s="53" t="s">
        <v>118</v>
      </c>
      <c r="F498" s="53" t="s">
        <v>71</v>
      </c>
      <c r="G498" s="72">
        <v>8467.7999999999993</v>
      </c>
      <c r="H498" s="72">
        <v>4738.1000000000004</v>
      </c>
      <c r="I498" s="72">
        <v>4738.1000000000004</v>
      </c>
      <c r="J498" s="78">
        <f t="shared" si="258"/>
        <v>100</v>
      </c>
      <c r="K498" s="78">
        <f t="shared" si="259"/>
        <v>55.954321075131688</v>
      </c>
    </row>
    <row r="499" spans="1:11" ht="48" x14ac:dyDescent="0.25">
      <c r="A499" s="56" t="s">
        <v>18</v>
      </c>
      <c r="B499" s="54">
        <v>709</v>
      </c>
      <c r="C499" s="53" t="s">
        <v>108</v>
      </c>
      <c r="D499" s="53" t="s">
        <v>36</v>
      </c>
      <c r="E499" s="53" t="s">
        <v>463</v>
      </c>
      <c r="F499" s="53"/>
      <c r="G499" s="72">
        <f>G500</f>
        <v>148</v>
      </c>
      <c r="H499" s="72">
        <f>H500</f>
        <v>120</v>
      </c>
      <c r="I499" s="72">
        <f t="shared" ref="I499" si="274">I500</f>
        <v>120</v>
      </c>
      <c r="J499" s="78">
        <f t="shared" si="258"/>
        <v>100</v>
      </c>
      <c r="K499" s="78">
        <f t="shared" si="259"/>
        <v>81.081081081081081</v>
      </c>
    </row>
    <row r="500" spans="1:11" ht="24" x14ac:dyDescent="0.25">
      <c r="A500" s="56" t="s">
        <v>73</v>
      </c>
      <c r="B500" s="54">
        <v>709</v>
      </c>
      <c r="C500" s="53" t="s">
        <v>108</v>
      </c>
      <c r="D500" s="53" t="s">
        <v>36</v>
      </c>
      <c r="E500" s="53" t="s">
        <v>463</v>
      </c>
      <c r="F500" s="53" t="s">
        <v>71</v>
      </c>
      <c r="G500" s="72">
        <v>148</v>
      </c>
      <c r="H500" s="72">
        <v>120</v>
      </c>
      <c r="I500" s="72">
        <v>120</v>
      </c>
      <c r="J500" s="78">
        <f t="shared" si="258"/>
        <v>100</v>
      </c>
      <c r="K500" s="78">
        <f t="shared" si="259"/>
        <v>81.081081081081081</v>
      </c>
    </row>
    <row r="501" spans="1:11" x14ac:dyDescent="0.25">
      <c r="A501" s="52" t="s">
        <v>13</v>
      </c>
      <c r="B501" s="96">
        <v>709</v>
      </c>
      <c r="C501" s="95" t="s">
        <v>108</v>
      </c>
      <c r="D501" s="95" t="s">
        <v>36</v>
      </c>
      <c r="E501" s="95" t="s">
        <v>12</v>
      </c>
      <c r="F501" s="95"/>
      <c r="G501" s="72">
        <f>G502</f>
        <v>1850.1893299999999</v>
      </c>
      <c r="H501" s="72">
        <f t="shared" ref="H501:I501" si="275">H502</f>
        <v>1827.5499999999997</v>
      </c>
      <c r="I501" s="72">
        <f t="shared" si="275"/>
        <v>1827.5499999999997</v>
      </c>
      <c r="J501" s="78">
        <f t="shared" si="258"/>
        <v>100</v>
      </c>
      <c r="K501" s="78">
        <f t="shared" si="259"/>
        <v>98.776377658604247</v>
      </c>
    </row>
    <row r="502" spans="1:11" ht="24" x14ac:dyDescent="0.25">
      <c r="A502" s="52" t="s">
        <v>11</v>
      </c>
      <c r="B502" s="96">
        <v>709</v>
      </c>
      <c r="C502" s="95" t="s">
        <v>108</v>
      </c>
      <c r="D502" s="95" t="s">
        <v>36</v>
      </c>
      <c r="E502" s="95" t="s">
        <v>10</v>
      </c>
      <c r="F502" s="95"/>
      <c r="G502" s="72">
        <f>G505+G507+G503+G509</f>
        <v>1850.1893299999999</v>
      </c>
      <c r="H502" s="72">
        <f t="shared" ref="H502:I502" si="276">H505+H507+H503+H509</f>
        <v>1827.5499999999997</v>
      </c>
      <c r="I502" s="72">
        <f t="shared" si="276"/>
        <v>1827.5499999999997</v>
      </c>
      <c r="J502" s="78">
        <f t="shared" si="258"/>
        <v>100</v>
      </c>
      <c r="K502" s="78">
        <f t="shared" si="259"/>
        <v>98.776377658604247</v>
      </c>
    </row>
    <row r="503" spans="1:11" ht="72" x14ac:dyDescent="0.25">
      <c r="A503" s="52" t="s">
        <v>683</v>
      </c>
      <c r="B503" s="117">
        <v>709</v>
      </c>
      <c r="C503" s="116" t="s">
        <v>108</v>
      </c>
      <c r="D503" s="116" t="s">
        <v>36</v>
      </c>
      <c r="E503" s="116" t="s">
        <v>682</v>
      </c>
      <c r="F503" s="116"/>
      <c r="G503" s="72">
        <f>G504</f>
        <v>310.60000000000002</v>
      </c>
      <c r="H503" s="72">
        <f t="shared" ref="H503:I503" si="277">H504</f>
        <v>310.60000000000002</v>
      </c>
      <c r="I503" s="72">
        <f t="shared" si="277"/>
        <v>310.60000000000002</v>
      </c>
      <c r="J503" s="78">
        <f t="shared" si="258"/>
        <v>100</v>
      </c>
      <c r="K503" s="78">
        <f t="shared" si="259"/>
        <v>100</v>
      </c>
    </row>
    <row r="504" spans="1:11" ht="24" x14ac:dyDescent="0.25">
      <c r="A504" s="90" t="s">
        <v>73</v>
      </c>
      <c r="B504" s="117">
        <v>709</v>
      </c>
      <c r="C504" s="116" t="s">
        <v>108</v>
      </c>
      <c r="D504" s="116" t="s">
        <v>36</v>
      </c>
      <c r="E504" s="116" t="s">
        <v>682</v>
      </c>
      <c r="F504" s="116" t="s">
        <v>71</v>
      </c>
      <c r="G504" s="72">
        <v>310.60000000000002</v>
      </c>
      <c r="H504" s="72">
        <v>310.60000000000002</v>
      </c>
      <c r="I504" s="72">
        <v>310.60000000000002</v>
      </c>
      <c r="J504" s="78">
        <f t="shared" si="258"/>
        <v>100</v>
      </c>
      <c r="K504" s="78">
        <f t="shared" si="259"/>
        <v>100</v>
      </c>
    </row>
    <row r="505" spans="1:11" x14ac:dyDescent="0.25">
      <c r="A505" s="90" t="s">
        <v>648</v>
      </c>
      <c r="B505" s="96">
        <v>709</v>
      </c>
      <c r="C505" s="95" t="s">
        <v>108</v>
      </c>
      <c r="D505" s="95" t="s">
        <v>36</v>
      </c>
      <c r="E505" s="95" t="s">
        <v>639</v>
      </c>
      <c r="F505" s="95"/>
      <c r="G505" s="72">
        <f>G506</f>
        <v>1254.3519899999999</v>
      </c>
      <c r="H505" s="72">
        <f t="shared" ref="H505:I505" si="278">H506</f>
        <v>1254.3499999999999</v>
      </c>
      <c r="I505" s="72">
        <f t="shared" si="278"/>
        <v>1254.3499999999999</v>
      </c>
      <c r="J505" s="78">
        <f t="shared" si="258"/>
        <v>100</v>
      </c>
      <c r="K505" s="78">
        <f t="shared" si="259"/>
        <v>99.999841352346408</v>
      </c>
    </row>
    <row r="506" spans="1:11" ht="24" x14ac:dyDescent="0.25">
      <c r="A506" s="90" t="s">
        <v>73</v>
      </c>
      <c r="B506" s="96">
        <v>709</v>
      </c>
      <c r="C506" s="95" t="s">
        <v>108</v>
      </c>
      <c r="D506" s="95" t="s">
        <v>36</v>
      </c>
      <c r="E506" s="95" t="s">
        <v>639</v>
      </c>
      <c r="F506" s="95" t="s">
        <v>71</v>
      </c>
      <c r="G506" s="72">
        <v>1254.3519899999999</v>
      </c>
      <c r="H506" s="72">
        <v>1254.3499999999999</v>
      </c>
      <c r="I506" s="72">
        <v>1254.3499999999999</v>
      </c>
      <c r="J506" s="78">
        <f t="shared" si="258"/>
        <v>100</v>
      </c>
      <c r="K506" s="78">
        <f t="shared" si="259"/>
        <v>99.999841352346408</v>
      </c>
    </row>
    <row r="507" spans="1:11" x14ac:dyDescent="0.25">
      <c r="A507" s="90" t="s">
        <v>641</v>
      </c>
      <c r="B507" s="96">
        <v>709</v>
      </c>
      <c r="C507" s="95" t="s">
        <v>108</v>
      </c>
      <c r="D507" s="95" t="s">
        <v>36</v>
      </c>
      <c r="E507" s="95" t="s">
        <v>640</v>
      </c>
      <c r="F507" s="95"/>
      <c r="G507" s="72">
        <f>G508</f>
        <v>262.60000000000002</v>
      </c>
      <c r="H507" s="72">
        <f t="shared" ref="H507:I507" si="279">H508</f>
        <v>262.60000000000002</v>
      </c>
      <c r="I507" s="72">
        <f t="shared" si="279"/>
        <v>262.60000000000002</v>
      </c>
      <c r="J507" s="78">
        <f t="shared" si="258"/>
        <v>100</v>
      </c>
      <c r="K507" s="78">
        <f t="shared" si="259"/>
        <v>100</v>
      </c>
    </row>
    <row r="508" spans="1:11" ht="24" x14ac:dyDescent="0.25">
      <c r="A508" s="90" t="s">
        <v>73</v>
      </c>
      <c r="B508" s="96">
        <v>709</v>
      </c>
      <c r="C508" s="95" t="s">
        <v>108</v>
      </c>
      <c r="D508" s="95" t="s">
        <v>36</v>
      </c>
      <c r="E508" s="95" t="s">
        <v>640</v>
      </c>
      <c r="F508" s="95" t="s">
        <v>71</v>
      </c>
      <c r="G508" s="72">
        <v>262.60000000000002</v>
      </c>
      <c r="H508" s="72">
        <v>262.60000000000002</v>
      </c>
      <c r="I508" s="72">
        <v>262.60000000000002</v>
      </c>
      <c r="J508" s="78">
        <f t="shared" si="258"/>
        <v>100</v>
      </c>
      <c r="K508" s="78">
        <f t="shared" si="259"/>
        <v>100</v>
      </c>
    </row>
    <row r="509" spans="1:11" ht="24" x14ac:dyDescent="0.25">
      <c r="A509" s="90" t="s">
        <v>697</v>
      </c>
      <c r="B509" s="140">
        <v>709</v>
      </c>
      <c r="C509" s="139" t="s">
        <v>108</v>
      </c>
      <c r="D509" s="139" t="s">
        <v>36</v>
      </c>
      <c r="E509" s="139" t="s">
        <v>698</v>
      </c>
      <c r="F509" s="139"/>
      <c r="G509" s="72">
        <f>G510</f>
        <v>22.637339999999998</v>
      </c>
      <c r="H509" s="72">
        <f t="shared" ref="H509:I509" si="280">H510</f>
        <v>0</v>
      </c>
      <c r="I509" s="72">
        <f t="shared" si="280"/>
        <v>0</v>
      </c>
      <c r="J509" s="78"/>
      <c r="K509" s="78">
        <f t="shared" si="259"/>
        <v>0</v>
      </c>
    </row>
    <row r="510" spans="1:11" ht="24" x14ac:dyDescent="0.25">
      <c r="A510" s="60" t="s">
        <v>23</v>
      </c>
      <c r="B510" s="140">
        <v>709</v>
      </c>
      <c r="C510" s="139" t="s">
        <v>108</v>
      </c>
      <c r="D510" s="139" t="s">
        <v>36</v>
      </c>
      <c r="E510" s="139" t="s">
        <v>698</v>
      </c>
      <c r="F510" s="139" t="s">
        <v>22</v>
      </c>
      <c r="G510" s="72">
        <v>22.637339999999998</v>
      </c>
      <c r="H510" s="72">
        <v>0</v>
      </c>
      <c r="I510" s="72">
        <v>0</v>
      </c>
      <c r="J510" s="78"/>
      <c r="K510" s="78">
        <f t="shared" si="259"/>
        <v>0</v>
      </c>
    </row>
    <row r="511" spans="1:11" ht="24" x14ac:dyDescent="0.25">
      <c r="A511" s="58" t="s">
        <v>117</v>
      </c>
      <c r="B511" s="63">
        <v>709</v>
      </c>
      <c r="C511" s="59" t="s">
        <v>108</v>
      </c>
      <c r="D511" s="59" t="s">
        <v>3</v>
      </c>
      <c r="E511" s="59"/>
      <c r="F511" s="59"/>
      <c r="G511" s="73">
        <f>G512+G516</f>
        <v>15931</v>
      </c>
      <c r="H511" s="72">
        <f>H512+H516</f>
        <v>9760.1</v>
      </c>
      <c r="I511" s="72">
        <f t="shared" ref="I511" si="281">I512+I516</f>
        <v>9760.1</v>
      </c>
      <c r="J511" s="78">
        <f t="shared" si="258"/>
        <v>100</v>
      </c>
      <c r="K511" s="78">
        <f t="shared" si="259"/>
        <v>61.264829577553201</v>
      </c>
    </row>
    <row r="512" spans="1:11" ht="36" x14ac:dyDescent="0.25">
      <c r="A512" s="56" t="s">
        <v>618</v>
      </c>
      <c r="B512" s="54">
        <v>709</v>
      </c>
      <c r="C512" s="53" t="s">
        <v>108</v>
      </c>
      <c r="D512" s="53" t="s">
        <v>3</v>
      </c>
      <c r="E512" s="53" t="s">
        <v>31</v>
      </c>
      <c r="F512" s="54"/>
      <c r="G512" s="72">
        <f t="shared" ref="G512:I514" si="282">G513</f>
        <v>1454.5</v>
      </c>
      <c r="H512" s="72">
        <f t="shared" si="282"/>
        <v>753.6</v>
      </c>
      <c r="I512" s="72">
        <f t="shared" si="282"/>
        <v>753.6</v>
      </c>
      <c r="J512" s="78">
        <f t="shared" si="258"/>
        <v>100</v>
      </c>
      <c r="K512" s="78">
        <f t="shared" si="259"/>
        <v>51.811619113097287</v>
      </c>
    </row>
    <row r="513" spans="1:11" ht="36" x14ac:dyDescent="0.25">
      <c r="A513" s="56" t="s">
        <v>605</v>
      </c>
      <c r="B513" s="54">
        <v>709</v>
      </c>
      <c r="C513" s="53" t="s">
        <v>108</v>
      </c>
      <c r="D513" s="53" t="s">
        <v>3</v>
      </c>
      <c r="E513" s="53" t="s">
        <v>41</v>
      </c>
      <c r="F513" s="54"/>
      <c r="G513" s="72">
        <f t="shared" si="282"/>
        <v>1454.5</v>
      </c>
      <c r="H513" s="72">
        <f t="shared" si="282"/>
        <v>753.6</v>
      </c>
      <c r="I513" s="72">
        <f t="shared" si="282"/>
        <v>753.6</v>
      </c>
      <c r="J513" s="78">
        <f t="shared" si="258"/>
        <v>100</v>
      </c>
      <c r="K513" s="78">
        <f t="shared" si="259"/>
        <v>51.811619113097287</v>
      </c>
    </row>
    <row r="514" spans="1:11" x14ac:dyDescent="0.25">
      <c r="A514" s="57" t="s">
        <v>40</v>
      </c>
      <c r="B514" s="54">
        <v>709</v>
      </c>
      <c r="C514" s="53" t="s">
        <v>108</v>
      </c>
      <c r="D514" s="53" t="s">
        <v>3</v>
      </c>
      <c r="E514" s="53" t="s">
        <v>116</v>
      </c>
      <c r="F514" s="54"/>
      <c r="G514" s="72">
        <f t="shared" si="282"/>
        <v>1454.5</v>
      </c>
      <c r="H514" s="72">
        <f t="shared" si="282"/>
        <v>753.6</v>
      </c>
      <c r="I514" s="72">
        <f t="shared" si="282"/>
        <v>753.6</v>
      </c>
      <c r="J514" s="78">
        <f t="shared" si="258"/>
        <v>100</v>
      </c>
      <c r="K514" s="78">
        <f t="shared" si="259"/>
        <v>51.811619113097287</v>
      </c>
    </row>
    <row r="515" spans="1:11" ht="24" x14ac:dyDescent="0.25">
      <c r="A515" s="90" t="s">
        <v>73</v>
      </c>
      <c r="B515" s="54">
        <v>709</v>
      </c>
      <c r="C515" s="53" t="s">
        <v>108</v>
      </c>
      <c r="D515" s="53" t="s">
        <v>3</v>
      </c>
      <c r="E515" s="53" t="s">
        <v>116</v>
      </c>
      <c r="F515" s="54">
        <v>600</v>
      </c>
      <c r="G515" s="72">
        <v>1454.5</v>
      </c>
      <c r="H515" s="72">
        <v>753.6</v>
      </c>
      <c r="I515" s="72">
        <v>753.6</v>
      </c>
      <c r="J515" s="78">
        <f t="shared" si="258"/>
        <v>100</v>
      </c>
      <c r="K515" s="78">
        <f t="shared" si="259"/>
        <v>51.811619113097287</v>
      </c>
    </row>
    <row r="516" spans="1:11" ht="24" x14ac:dyDescent="0.25">
      <c r="A516" s="56" t="s">
        <v>617</v>
      </c>
      <c r="B516" s="54">
        <v>709</v>
      </c>
      <c r="C516" s="53" t="s">
        <v>108</v>
      </c>
      <c r="D516" s="53" t="s">
        <v>3</v>
      </c>
      <c r="E516" s="53" t="s">
        <v>114</v>
      </c>
      <c r="F516" s="53"/>
      <c r="G516" s="72">
        <f>G520+G517</f>
        <v>14476.5</v>
      </c>
      <c r="H516" s="72">
        <f>H520+H517</f>
        <v>9006.5</v>
      </c>
      <c r="I516" s="72">
        <f t="shared" ref="I516" si="283">I520+I517</f>
        <v>9006.5</v>
      </c>
      <c r="J516" s="78">
        <f t="shared" si="258"/>
        <v>100</v>
      </c>
      <c r="K516" s="78">
        <f t="shared" si="259"/>
        <v>62.214623700480089</v>
      </c>
    </row>
    <row r="517" spans="1:11" ht="36" x14ac:dyDescent="0.25">
      <c r="A517" s="56" t="s">
        <v>631</v>
      </c>
      <c r="B517" s="54">
        <v>709</v>
      </c>
      <c r="C517" s="53" t="s">
        <v>108</v>
      </c>
      <c r="D517" s="53" t="s">
        <v>3</v>
      </c>
      <c r="E517" s="53" t="s">
        <v>123</v>
      </c>
      <c r="F517" s="53"/>
      <c r="G517" s="72">
        <f t="shared" ref="G517:I518" si="284">G518</f>
        <v>63</v>
      </c>
      <c r="H517" s="72">
        <f t="shared" si="284"/>
        <v>35</v>
      </c>
      <c r="I517" s="72">
        <f t="shared" si="284"/>
        <v>35</v>
      </c>
      <c r="J517" s="78">
        <f t="shared" si="258"/>
        <v>100</v>
      </c>
      <c r="K517" s="78">
        <f t="shared" si="259"/>
        <v>55.555555555555557</v>
      </c>
    </row>
    <row r="518" spans="1:11" ht="36" x14ac:dyDescent="0.25">
      <c r="A518" s="56" t="s">
        <v>433</v>
      </c>
      <c r="B518" s="54">
        <v>709</v>
      </c>
      <c r="C518" s="53" t="s">
        <v>108</v>
      </c>
      <c r="D518" s="53" t="s">
        <v>3</v>
      </c>
      <c r="E518" s="53" t="s">
        <v>436</v>
      </c>
      <c r="F518" s="53"/>
      <c r="G518" s="72">
        <f t="shared" si="284"/>
        <v>63</v>
      </c>
      <c r="H518" s="72">
        <f t="shared" si="284"/>
        <v>35</v>
      </c>
      <c r="I518" s="72">
        <f t="shared" si="284"/>
        <v>35</v>
      </c>
      <c r="J518" s="78">
        <f t="shared" si="258"/>
        <v>100</v>
      </c>
      <c r="K518" s="78">
        <f t="shared" si="259"/>
        <v>55.555555555555557</v>
      </c>
    </row>
    <row r="519" spans="1:11" ht="24" x14ac:dyDescent="0.25">
      <c r="A519" s="56" t="s">
        <v>73</v>
      </c>
      <c r="B519" s="54">
        <v>709</v>
      </c>
      <c r="C519" s="53" t="s">
        <v>108</v>
      </c>
      <c r="D519" s="53" t="s">
        <v>3</v>
      </c>
      <c r="E519" s="53" t="s">
        <v>436</v>
      </c>
      <c r="F519" s="53" t="s">
        <v>71</v>
      </c>
      <c r="G519" s="72">
        <v>63</v>
      </c>
      <c r="H519" s="72">
        <v>35</v>
      </c>
      <c r="I519" s="72">
        <v>35</v>
      </c>
      <c r="J519" s="78">
        <f t="shared" si="258"/>
        <v>100</v>
      </c>
      <c r="K519" s="78">
        <f t="shared" si="259"/>
        <v>55.555555555555557</v>
      </c>
    </row>
    <row r="520" spans="1:11" ht="48" x14ac:dyDescent="0.25">
      <c r="A520" s="56" t="s">
        <v>633</v>
      </c>
      <c r="B520" s="54">
        <v>709</v>
      </c>
      <c r="C520" s="53" t="s">
        <v>108</v>
      </c>
      <c r="D520" s="53" t="s">
        <v>3</v>
      </c>
      <c r="E520" s="53" t="s">
        <v>113</v>
      </c>
      <c r="F520" s="53"/>
      <c r="G520" s="72">
        <f>G521+G523</f>
        <v>14413.5</v>
      </c>
      <c r="H520" s="72">
        <f>H521+H523</f>
        <v>8971.5</v>
      </c>
      <c r="I520" s="72">
        <f t="shared" ref="I520" si="285">I521+I523</f>
        <v>8971.5</v>
      </c>
      <c r="J520" s="78">
        <f t="shared" si="258"/>
        <v>100</v>
      </c>
      <c r="K520" s="78">
        <f t="shared" si="259"/>
        <v>62.243729836611507</v>
      </c>
    </row>
    <row r="521" spans="1:11" ht="48" x14ac:dyDescent="0.25">
      <c r="A521" s="56" t="s">
        <v>25</v>
      </c>
      <c r="B521" s="54">
        <v>709</v>
      </c>
      <c r="C521" s="53" t="s">
        <v>108</v>
      </c>
      <c r="D521" s="53" t="s">
        <v>3</v>
      </c>
      <c r="E521" s="53" t="s">
        <v>112</v>
      </c>
      <c r="F521" s="53"/>
      <c r="G521" s="72">
        <f>G522</f>
        <v>14171</v>
      </c>
      <c r="H521" s="72">
        <f>H522</f>
        <v>8729</v>
      </c>
      <c r="I521" s="72">
        <f t="shared" ref="I521" si="286">I522</f>
        <v>8729</v>
      </c>
      <c r="J521" s="78">
        <f t="shared" si="258"/>
        <v>100</v>
      </c>
      <c r="K521" s="78">
        <f t="shared" si="259"/>
        <v>61.597628960553244</v>
      </c>
    </row>
    <row r="522" spans="1:11" ht="24" x14ac:dyDescent="0.25">
      <c r="A522" s="56" t="s">
        <v>73</v>
      </c>
      <c r="B522" s="54">
        <v>709</v>
      </c>
      <c r="C522" s="53" t="s">
        <v>108</v>
      </c>
      <c r="D522" s="53" t="s">
        <v>3</v>
      </c>
      <c r="E522" s="53" t="s">
        <v>112</v>
      </c>
      <c r="F522" s="53" t="s">
        <v>71</v>
      </c>
      <c r="G522" s="72">
        <v>14171</v>
      </c>
      <c r="H522" s="72">
        <v>8729</v>
      </c>
      <c r="I522" s="72">
        <v>8729</v>
      </c>
      <c r="J522" s="78">
        <f t="shared" si="258"/>
        <v>100</v>
      </c>
      <c r="K522" s="78">
        <f t="shared" si="259"/>
        <v>61.597628960553244</v>
      </c>
    </row>
    <row r="523" spans="1:11" ht="48" x14ac:dyDescent="0.25">
      <c r="A523" s="56" t="s">
        <v>18</v>
      </c>
      <c r="B523" s="54">
        <v>709</v>
      </c>
      <c r="C523" s="53" t="s">
        <v>108</v>
      </c>
      <c r="D523" s="53" t="s">
        <v>3</v>
      </c>
      <c r="E523" s="53" t="s">
        <v>464</v>
      </c>
      <c r="F523" s="53"/>
      <c r="G523" s="72">
        <f>G524</f>
        <v>242.5</v>
      </c>
      <c r="H523" s="72">
        <f>H524</f>
        <v>242.5</v>
      </c>
      <c r="I523" s="72">
        <f t="shared" ref="I523" si="287">I524</f>
        <v>242.5</v>
      </c>
      <c r="J523" s="78">
        <f t="shared" si="258"/>
        <v>100</v>
      </c>
      <c r="K523" s="78">
        <f t="shared" si="259"/>
        <v>100</v>
      </c>
    </row>
    <row r="524" spans="1:11" ht="24" x14ac:dyDescent="0.25">
      <c r="A524" s="56" t="s">
        <v>73</v>
      </c>
      <c r="B524" s="54">
        <v>709</v>
      </c>
      <c r="C524" s="53" t="s">
        <v>108</v>
      </c>
      <c r="D524" s="53" t="s">
        <v>3</v>
      </c>
      <c r="E524" s="53" t="s">
        <v>464</v>
      </c>
      <c r="F524" s="53" t="s">
        <v>71</v>
      </c>
      <c r="G524" s="72">
        <v>242.5</v>
      </c>
      <c r="H524" s="72">
        <v>242.5</v>
      </c>
      <c r="I524" s="72">
        <v>242.5</v>
      </c>
      <c r="J524" s="78">
        <f t="shared" si="258"/>
        <v>100</v>
      </c>
      <c r="K524" s="78">
        <f t="shared" si="259"/>
        <v>100</v>
      </c>
    </row>
    <row r="525" spans="1:11" x14ac:dyDescent="0.25">
      <c r="A525" s="58" t="s">
        <v>15</v>
      </c>
      <c r="B525" s="63">
        <v>709</v>
      </c>
      <c r="C525" s="59" t="s">
        <v>4</v>
      </c>
      <c r="D525" s="53"/>
      <c r="E525" s="53"/>
      <c r="F525" s="53"/>
      <c r="G525" s="73">
        <f t="shared" ref="G525:I528" si="288">G526</f>
        <v>891.42700000000002</v>
      </c>
      <c r="H525" s="72">
        <f t="shared" si="288"/>
        <v>475</v>
      </c>
      <c r="I525" s="72">
        <f t="shared" si="288"/>
        <v>475</v>
      </c>
      <c r="J525" s="78">
        <f t="shared" si="258"/>
        <v>100</v>
      </c>
      <c r="K525" s="78">
        <f t="shared" si="259"/>
        <v>53.285350342765028</v>
      </c>
    </row>
    <row r="526" spans="1:11" x14ac:dyDescent="0.25">
      <c r="A526" s="58" t="s">
        <v>70</v>
      </c>
      <c r="B526" s="63">
        <v>709</v>
      </c>
      <c r="C526" s="59" t="s">
        <v>4</v>
      </c>
      <c r="D526" s="59" t="s">
        <v>60</v>
      </c>
      <c r="E526" s="59"/>
      <c r="F526" s="53"/>
      <c r="G526" s="73">
        <f>G527</f>
        <v>891.42700000000002</v>
      </c>
      <c r="H526" s="148">
        <f t="shared" si="288"/>
        <v>475</v>
      </c>
      <c r="I526" s="148">
        <f t="shared" si="288"/>
        <v>475</v>
      </c>
      <c r="J526" s="78">
        <f t="shared" si="258"/>
        <v>100</v>
      </c>
      <c r="K526" s="78">
        <f t="shared" si="259"/>
        <v>53.285350342765028</v>
      </c>
    </row>
    <row r="527" spans="1:11" ht="24" x14ac:dyDescent="0.25">
      <c r="A527" s="67" t="s">
        <v>623</v>
      </c>
      <c r="B527" s="63">
        <v>709</v>
      </c>
      <c r="C527" s="53" t="s">
        <v>4</v>
      </c>
      <c r="D527" s="53" t="s">
        <v>60</v>
      </c>
      <c r="E527" s="53" t="s">
        <v>88</v>
      </c>
      <c r="F527" s="53"/>
      <c r="G527" s="72">
        <f t="shared" si="288"/>
        <v>891.42700000000002</v>
      </c>
      <c r="H527" s="72">
        <f t="shared" si="288"/>
        <v>475</v>
      </c>
      <c r="I527" s="72">
        <f t="shared" si="288"/>
        <v>475</v>
      </c>
      <c r="J527" s="78">
        <f t="shared" si="258"/>
        <v>100</v>
      </c>
      <c r="K527" s="78">
        <f t="shared" si="259"/>
        <v>53.285350342765028</v>
      </c>
    </row>
    <row r="528" spans="1:11" ht="24" x14ac:dyDescent="0.25">
      <c r="A528" s="56" t="s">
        <v>614</v>
      </c>
      <c r="B528" s="63">
        <v>709</v>
      </c>
      <c r="C528" s="53" t="s">
        <v>4</v>
      </c>
      <c r="D528" s="53" t="s">
        <v>60</v>
      </c>
      <c r="E528" s="53" t="s">
        <v>209</v>
      </c>
      <c r="F528" s="53"/>
      <c r="G528" s="72">
        <f>G529</f>
        <v>891.42700000000002</v>
      </c>
      <c r="H528" s="72">
        <f t="shared" si="288"/>
        <v>475</v>
      </c>
      <c r="I528" s="72">
        <f t="shared" si="288"/>
        <v>475</v>
      </c>
      <c r="J528" s="78">
        <f t="shared" si="258"/>
        <v>100</v>
      </c>
      <c r="K528" s="78">
        <f t="shared" si="259"/>
        <v>53.285350342765028</v>
      </c>
    </row>
    <row r="529" spans="1:11" x14ac:dyDescent="0.25">
      <c r="A529" s="57" t="s">
        <v>40</v>
      </c>
      <c r="B529" s="63">
        <v>709</v>
      </c>
      <c r="C529" s="53" t="s">
        <v>4</v>
      </c>
      <c r="D529" s="53" t="s">
        <v>60</v>
      </c>
      <c r="E529" s="53" t="s">
        <v>208</v>
      </c>
      <c r="F529" s="53"/>
      <c r="G529" s="72">
        <f>G530</f>
        <v>891.42700000000002</v>
      </c>
      <c r="H529" s="72">
        <f>H530</f>
        <v>475</v>
      </c>
      <c r="I529" s="72">
        <f t="shared" ref="I529" si="289">I530</f>
        <v>475</v>
      </c>
      <c r="J529" s="78">
        <f t="shared" si="258"/>
        <v>100</v>
      </c>
      <c r="K529" s="78">
        <f t="shared" si="259"/>
        <v>53.285350342765028</v>
      </c>
    </row>
    <row r="530" spans="1:11" ht="24" x14ac:dyDescent="0.25">
      <c r="A530" s="56" t="s">
        <v>73</v>
      </c>
      <c r="B530" s="63">
        <v>709</v>
      </c>
      <c r="C530" s="53" t="s">
        <v>4</v>
      </c>
      <c r="D530" s="53" t="s">
        <v>60</v>
      </c>
      <c r="E530" s="53" t="s">
        <v>208</v>
      </c>
      <c r="F530" s="53" t="s">
        <v>71</v>
      </c>
      <c r="G530" s="72">
        <v>891.42700000000002</v>
      </c>
      <c r="H530" s="72">
        <v>475</v>
      </c>
      <c r="I530" s="72">
        <v>475</v>
      </c>
      <c r="J530" s="78">
        <f t="shared" si="258"/>
        <v>100</v>
      </c>
      <c r="K530" s="78">
        <f t="shared" si="259"/>
        <v>53.285350342765028</v>
      </c>
    </row>
    <row r="531" spans="1:11" ht="24" x14ac:dyDescent="0.25">
      <c r="A531" s="80" t="s">
        <v>111</v>
      </c>
      <c r="B531" s="81" t="s">
        <v>68</v>
      </c>
      <c r="C531" s="81"/>
      <c r="D531" s="81"/>
      <c r="E531" s="81"/>
      <c r="F531" s="81"/>
      <c r="G531" s="77">
        <f>G532+G553+G570+G653+G643</f>
        <v>330010.78832999995</v>
      </c>
      <c r="H531" s="179">
        <f>H532+H553+H570+H653+H643</f>
        <v>91429.849999999991</v>
      </c>
      <c r="I531" s="179">
        <f>I532+I553+I570+I653+I643</f>
        <v>87272.62000000001</v>
      </c>
      <c r="J531" s="78">
        <f t="shared" ref="J531:J578" si="290">I531/H531*100</f>
        <v>95.453093273148781</v>
      </c>
      <c r="K531" s="78">
        <f t="shared" ref="K531:K578" si="291">I531/G531*100</f>
        <v>26.445383934761026</v>
      </c>
    </row>
    <row r="532" spans="1:11" x14ac:dyDescent="0.25">
      <c r="A532" s="47" t="s">
        <v>51</v>
      </c>
      <c r="B532" s="63">
        <v>731</v>
      </c>
      <c r="C532" s="48" t="s">
        <v>36</v>
      </c>
      <c r="D532" s="48" t="s">
        <v>50</v>
      </c>
      <c r="E532" s="59"/>
      <c r="F532" s="59"/>
      <c r="G532" s="73">
        <f>G533+G544</f>
        <v>13459.976409999999</v>
      </c>
      <c r="H532" s="72">
        <f>H533+H544</f>
        <v>6255.46</v>
      </c>
      <c r="I532" s="72">
        <f t="shared" ref="I532" si="292">I533+I544</f>
        <v>5395.15</v>
      </c>
      <c r="J532" s="78">
        <f t="shared" si="290"/>
        <v>86.247054573124913</v>
      </c>
      <c r="K532" s="78">
        <f t="shared" si="291"/>
        <v>40.082908287949962</v>
      </c>
    </row>
    <row r="533" spans="1:11" ht="48" x14ac:dyDescent="0.25">
      <c r="A533" s="58" t="s">
        <v>49</v>
      </c>
      <c r="B533" s="63">
        <v>731</v>
      </c>
      <c r="C533" s="48" t="s">
        <v>36</v>
      </c>
      <c r="D533" s="48" t="s">
        <v>3</v>
      </c>
      <c r="E533" s="59"/>
      <c r="F533" s="59"/>
      <c r="G533" s="73">
        <f t="shared" ref="G533:I534" si="293">G534</f>
        <v>11596.476409999999</v>
      </c>
      <c r="H533" s="72">
        <f t="shared" si="293"/>
        <v>6112.08</v>
      </c>
      <c r="I533" s="72">
        <f t="shared" si="293"/>
        <v>5280.29</v>
      </c>
      <c r="J533" s="78">
        <f t="shared" si="290"/>
        <v>86.391048546484996</v>
      </c>
      <c r="K533" s="78">
        <f t="shared" si="291"/>
        <v>45.533572555251723</v>
      </c>
    </row>
    <row r="534" spans="1:11" x14ac:dyDescent="0.25">
      <c r="A534" s="52" t="s">
        <v>13</v>
      </c>
      <c r="B534" s="53" t="s">
        <v>68</v>
      </c>
      <c r="C534" s="53" t="s">
        <v>36</v>
      </c>
      <c r="D534" s="53" t="s">
        <v>3</v>
      </c>
      <c r="E534" s="53" t="s">
        <v>12</v>
      </c>
      <c r="F534" s="54"/>
      <c r="G534" s="72">
        <f t="shared" si="293"/>
        <v>11596.476409999999</v>
      </c>
      <c r="H534" s="72">
        <f t="shared" si="293"/>
        <v>6112.08</v>
      </c>
      <c r="I534" s="72">
        <f t="shared" si="293"/>
        <v>5280.29</v>
      </c>
      <c r="J534" s="78">
        <f t="shared" si="290"/>
        <v>86.391048546484996</v>
      </c>
      <c r="K534" s="78">
        <f t="shared" si="291"/>
        <v>45.533572555251723</v>
      </c>
    </row>
    <row r="535" spans="1:11" ht="24" x14ac:dyDescent="0.25">
      <c r="A535" s="52" t="s">
        <v>11</v>
      </c>
      <c r="B535" s="53" t="s">
        <v>68</v>
      </c>
      <c r="C535" s="53" t="s">
        <v>36</v>
      </c>
      <c r="D535" s="53" t="s">
        <v>3</v>
      </c>
      <c r="E535" s="53" t="s">
        <v>10</v>
      </c>
      <c r="F535" s="54"/>
      <c r="G535" s="72">
        <f>G536+G538+G542</f>
        <v>11596.476409999999</v>
      </c>
      <c r="H535" s="72">
        <f>H536+H538+H542</f>
        <v>6112.08</v>
      </c>
      <c r="I535" s="72">
        <f t="shared" ref="I535" si="294">I536+I538+I542</f>
        <v>5280.29</v>
      </c>
      <c r="J535" s="78">
        <f t="shared" si="290"/>
        <v>86.391048546484996</v>
      </c>
      <c r="K535" s="78">
        <f t="shared" si="291"/>
        <v>45.533572555251723</v>
      </c>
    </row>
    <row r="536" spans="1:11" ht="24" x14ac:dyDescent="0.25">
      <c r="A536" s="56" t="s">
        <v>48</v>
      </c>
      <c r="B536" s="53" t="s">
        <v>68</v>
      </c>
      <c r="C536" s="53" t="s">
        <v>36</v>
      </c>
      <c r="D536" s="53" t="s">
        <v>3</v>
      </c>
      <c r="E536" s="53" t="s">
        <v>444</v>
      </c>
      <c r="F536" s="54"/>
      <c r="G536" s="72">
        <f>G537</f>
        <v>11211.67541</v>
      </c>
      <c r="H536" s="72">
        <f>H537</f>
        <v>5920.48</v>
      </c>
      <c r="I536" s="72">
        <f t="shared" ref="I536" si="295">I537</f>
        <v>5167.72</v>
      </c>
      <c r="J536" s="78">
        <f t="shared" si="290"/>
        <v>87.285490365646041</v>
      </c>
      <c r="K536" s="78">
        <f t="shared" si="291"/>
        <v>46.092308339490188</v>
      </c>
    </row>
    <row r="537" spans="1:11" ht="60" x14ac:dyDescent="0.25">
      <c r="A537" s="56" t="s">
        <v>17</v>
      </c>
      <c r="B537" s="53" t="s">
        <v>68</v>
      </c>
      <c r="C537" s="53" t="s">
        <v>36</v>
      </c>
      <c r="D537" s="53" t="s">
        <v>3</v>
      </c>
      <c r="E537" s="53" t="s">
        <v>444</v>
      </c>
      <c r="F537" s="54">
        <v>100</v>
      </c>
      <c r="G537" s="72">
        <v>11211.67541</v>
      </c>
      <c r="H537" s="72">
        <v>5920.48</v>
      </c>
      <c r="I537" s="72">
        <v>5167.72</v>
      </c>
      <c r="J537" s="78">
        <f t="shared" si="290"/>
        <v>87.285490365646041</v>
      </c>
      <c r="K537" s="78">
        <f t="shared" si="291"/>
        <v>46.092308339490188</v>
      </c>
    </row>
    <row r="538" spans="1:11" ht="24" x14ac:dyDescent="0.25">
      <c r="A538" s="57" t="s">
        <v>37</v>
      </c>
      <c r="B538" s="53" t="s">
        <v>68</v>
      </c>
      <c r="C538" s="53" t="s">
        <v>36</v>
      </c>
      <c r="D538" s="53" t="s">
        <v>3</v>
      </c>
      <c r="E538" s="53" t="s">
        <v>445</v>
      </c>
      <c r="F538" s="54"/>
      <c r="G538" s="72">
        <f>SUM(G539:G541)</f>
        <v>253.20099999999999</v>
      </c>
      <c r="H538" s="72">
        <f>SUM(H539:H541)</f>
        <v>140</v>
      </c>
      <c r="I538" s="72">
        <f t="shared" ref="I538" si="296">SUM(I539:I541)</f>
        <v>83.13</v>
      </c>
      <c r="J538" s="78">
        <f t="shared" si="290"/>
        <v>59.378571428571426</v>
      </c>
      <c r="K538" s="78">
        <f t="shared" si="291"/>
        <v>32.831623887741358</v>
      </c>
    </row>
    <row r="539" spans="1:11" ht="60" x14ac:dyDescent="0.25">
      <c r="A539" s="56" t="s">
        <v>17</v>
      </c>
      <c r="B539" s="53" t="s">
        <v>68</v>
      </c>
      <c r="C539" s="53" t="s">
        <v>36</v>
      </c>
      <c r="D539" s="53" t="s">
        <v>3</v>
      </c>
      <c r="E539" s="53" t="s">
        <v>445</v>
      </c>
      <c r="F539" s="54">
        <v>100</v>
      </c>
      <c r="G539" s="72"/>
      <c r="H539" s="72"/>
      <c r="I539" s="72"/>
      <c r="J539" s="78"/>
      <c r="K539" s="78"/>
    </row>
    <row r="540" spans="1:11" ht="24" x14ac:dyDescent="0.25">
      <c r="A540" s="56" t="s">
        <v>23</v>
      </c>
      <c r="B540" s="53" t="s">
        <v>68</v>
      </c>
      <c r="C540" s="53" t="s">
        <v>36</v>
      </c>
      <c r="D540" s="53" t="s">
        <v>3</v>
      </c>
      <c r="E540" s="53" t="s">
        <v>445</v>
      </c>
      <c r="F540" s="54">
        <v>200</v>
      </c>
      <c r="G540" s="72">
        <v>246.6</v>
      </c>
      <c r="H540" s="72">
        <v>140</v>
      </c>
      <c r="I540" s="72">
        <v>83.13</v>
      </c>
      <c r="J540" s="78">
        <f t="shared" si="290"/>
        <v>59.378571428571426</v>
      </c>
      <c r="K540" s="78">
        <f t="shared" si="291"/>
        <v>33.710462287104619</v>
      </c>
    </row>
    <row r="541" spans="1:11" x14ac:dyDescent="0.25">
      <c r="A541" s="56" t="s">
        <v>21</v>
      </c>
      <c r="B541" s="53" t="s">
        <v>68</v>
      </c>
      <c r="C541" s="53" t="s">
        <v>36</v>
      </c>
      <c r="D541" s="53" t="s">
        <v>3</v>
      </c>
      <c r="E541" s="53" t="s">
        <v>445</v>
      </c>
      <c r="F541" s="54">
        <v>800</v>
      </c>
      <c r="G541" s="72">
        <v>6.601</v>
      </c>
      <c r="H541" s="72">
        <v>0</v>
      </c>
      <c r="I541" s="72">
        <v>0</v>
      </c>
      <c r="J541" s="78"/>
      <c r="K541" s="78">
        <f t="shared" si="291"/>
        <v>0</v>
      </c>
    </row>
    <row r="542" spans="1:11" ht="48" x14ac:dyDescent="0.25">
      <c r="A542" s="56" t="s">
        <v>18</v>
      </c>
      <c r="B542" s="53" t="s">
        <v>68</v>
      </c>
      <c r="C542" s="53" t="s">
        <v>36</v>
      </c>
      <c r="D542" s="53" t="s">
        <v>3</v>
      </c>
      <c r="E542" s="53" t="s">
        <v>446</v>
      </c>
      <c r="F542" s="54"/>
      <c r="G542" s="72">
        <f>G543</f>
        <v>131.6</v>
      </c>
      <c r="H542" s="72">
        <f>H543</f>
        <v>51.6</v>
      </c>
      <c r="I542" s="72">
        <f t="shared" ref="I542" si="297">I543</f>
        <v>29.44</v>
      </c>
      <c r="J542" s="78">
        <f t="shared" si="290"/>
        <v>57.054263565891475</v>
      </c>
      <c r="K542" s="78">
        <f t="shared" si="291"/>
        <v>22.37082066869301</v>
      </c>
    </row>
    <row r="543" spans="1:11" ht="60" x14ac:dyDescent="0.25">
      <c r="A543" s="56" t="s">
        <v>17</v>
      </c>
      <c r="B543" s="53" t="s">
        <v>68</v>
      </c>
      <c r="C543" s="53" t="s">
        <v>36</v>
      </c>
      <c r="D543" s="53" t="s">
        <v>3</v>
      </c>
      <c r="E543" s="53" t="s">
        <v>446</v>
      </c>
      <c r="F543" s="54">
        <v>100</v>
      </c>
      <c r="G543" s="72">
        <v>131.6</v>
      </c>
      <c r="H543" s="72">
        <v>51.6</v>
      </c>
      <c r="I543" s="72">
        <v>29.44</v>
      </c>
      <c r="J543" s="78">
        <f t="shared" si="290"/>
        <v>57.054263565891475</v>
      </c>
      <c r="K543" s="78">
        <f t="shared" si="291"/>
        <v>22.37082066869301</v>
      </c>
    </row>
    <row r="544" spans="1:11" x14ac:dyDescent="0.25">
      <c r="A544" s="58" t="s">
        <v>47</v>
      </c>
      <c r="B544" s="59" t="s">
        <v>68</v>
      </c>
      <c r="C544" s="59" t="s">
        <v>36</v>
      </c>
      <c r="D544" s="59" t="s">
        <v>35</v>
      </c>
      <c r="E544" s="59"/>
      <c r="F544" s="63"/>
      <c r="G544" s="73">
        <f>G545</f>
        <v>1863.5</v>
      </c>
      <c r="H544" s="72">
        <f>H545</f>
        <v>143.38</v>
      </c>
      <c r="I544" s="72">
        <f t="shared" ref="I544" si="298">I545</f>
        <v>114.86</v>
      </c>
      <c r="J544" s="78">
        <f t="shared" si="290"/>
        <v>80.108801785465204</v>
      </c>
      <c r="K544" s="78">
        <f t="shared" si="291"/>
        <v>6.1636705124765223</v>
      </c>
    </row>
    <row r="545" spans="1:11" ht="36" x14ac:dyDescent="0.25">
      <c r="A545" s="56" t="s">
        <v>618</v>
      </c>
      <c r="B545" s="53" t="s">
        <v>68</v>
      </c>
      <c r="C545" s="53" t="s">
        <v>36</v>
      </c>
      <c r="D545" s="53" t="s">
        <v>35</v>
      </c>
      <c r="E545" s="53" t="s">
        <v>31</v>
      </c>
      <c r="F545" s="54"/>
      <c r="G545" s="72">
        <f>G546+G549</f>
        <v>1863.5</v>
      </c>
      <c r="H545" s="72">
        <f>H546+H549</f>
        <v>143.38</v>
      </c>
      <c r="I545" s="72">
        <f t="shared" ref="I545" si="299">I546+I549</f>
        <v>114.86</v>
      </c>
      <c r="J545" s="78">
        <f t="shared" si="290"/>
        <v>80.108801785465204</v>
      </c>
      <c r="K545" s="78">
        <f t="shared" si="291"/>
        <v>6.1636705124765223</v>
      </c>
    </row>
    <row r="546" spans="1:11" ht="36" x14ac:dyDescent="0.25">
      <c r="A546" s="56" t="s">
        <v>605</v>
      </c>
      <c r="B546" s="53" t="s">
        <v>68</v>
      </c>
      <c r="C546" s="53" t="s">
        <v>36</v>
      </c>
      <c r="D546" s="53" t="s">
        <v>35</v>
      </c>
      <c r="E546" s="53" t="s">
        <v>41</v>
      </c>
      <c r="F546" s="54"/>
      <c r="G546" s="72">
        <f t="shared" ref="G546:I547" si="300">G547</f>
        <v>1366</v>
      </c>
      <c r="H546" s="72">
        <f t="shared" si="300"/>
        <v>143.38</v>
      </c>
      <c r="I546" s="72">
        <f t="shared" si="300"/>
        <v>114.86</v>
      </c>
      <c r="J546" s="78">
        <f t="shared" si="290"/>
        <v>80.108801785465204</v>
      </c>
      <c r="K546" s="78">
        <f t="shared" si="291"/>
        <v>8.4084919472913615</v>
      </c>
    </row>
    <row r="547" spans="1:11" x14ac:dyDescent="0.25">
      <c r="A547" s="57" t="s">
        <v>40</v>
      </c>
      <c r="B547" s="53" t="s">
        <v>68</v>
      </c>
      <c r="C547" s="53" t="s">
        <v>36</v>
      </c>
      <c r="D547" s="53" t="s">
        <v>35</v>
      </c>
      <c r="E547" s="53" t="s">
        <v>39</v>
      </c>
      <c r="F547" s="54"/>
      <c r="G547" s="72">
        <f t="shared" si="300"/>
        <v>1366</v>
      </c>
      <c r="H547" s="72">
        <f t="shared" si="300"/>
        <v>143.38</v>
      </c>
      <c r="I547" s="72">
        <f t="shared" si="300"/>
        <v>114.86</v>
      </c>
      <c r="J547" s="78">
        <f t="shared" si="290"/>
        <v>80.108801785465204</v>
      </c>
      <c r="K547" s="78">
        <f t="shared" si="291"/>
        <v>8.4084919472913615</v>
      </c>
    </row>
    <row r="548" spans="1:11" ht="24" x14ac:dyDescent="0.25">
      <c r="A548" s="56" t="s">
        <v>23</v>
      </c>
      <c r="B548" s="53" t="s">
        <v>68</v>
      </c>
      <c r="C548" s="53" t="s">
        <v>36</v>
      </c>
      <c r="D548" s="53" t="s">
        <v>35</v>
      </c>
      <c r="E548" s="53" t="s">
        <v>39</v>
      </c>
      <c r="F548" s="54">
        <v>200</v>
      </c>
      <c r="G548" s="72">
        <v>1366</v>
      </c>
      <c r="H548" s="72">
        <v>143.38</v>
      </c>
      <c r="I548" s="72">
        <v>114.86</v>
      </c>
      <c r="J548" s="78">
        <f t="shared" si="290"/>
        <v>80.108801785465204</v>
      </c>
      <c r="K548" s="78">
        <f t="shared" si="291"/>
        <v>8.4084919472913615</v>
      </c>
    </row>
    <row r="549" spans="1:11" ht="36" x14ac:dyDescent="0.25">
      <c r="A549" s="56" t="s">
        <v>616</v>
      </c>
      <c r="B549" s="53" t="s">
        <v>68</v>
      </c>
      <c r="C549" s="53" t="s">
        <v>36</v>
      </c>
      <c r="D549" s="53" t="s">
        <v>35</v>
      </c>
      <c r="E549" s="53" t="s">
        <v>38</v>
      </c>
      <c r="F549" s="54"/>
      <c r="G549" s="72">
        <f>G550</f>
        <v>497.5</v>
      </c>
      <c r="H549" s="72">
        <f>H550</f>
        <v>0</v>
      </c>
      <c r="I549" s="72">
        <f t="shared" ref="I549" si="301">I550</f>
        <v>0</v>
      </c>
      <c r="J549" s="78"/>
      <c r="K549" s="78">
        <f t="shared" si="291"/>
        <v>0</v>
      </c>
    </row>
    <row r="550" spans="1:11" ht="36" x14ac:dyDescent="0.25">
      <c r="A550" s="64" t="s">
        <v>475</v>
      </c>
      <c r="B550" s="61" t="s">
        <v>68</v>
      </c>
      <c r="C550" s="61" t="s">
        <v>36</v>
      </c>
      <c r="D550" s="61" t="s">
        <v>35</v>
      </c>
      <c r="E550" s="61" t="s">
        <v>474</v>
      </c>
      <c r="F550" s="62"/>
      <c r="G550" s="79">
        <f>SUM(G551:G552)</f>
        <v>497.5</v>
      </c>
      <c r="H550" s="72">
        <f>SUM(H551:H552)</f>
        <v>0</v>
      </c>
      <c r="I550" s="72">
        <f t="shared" ref="I550" si="302">SUM(I551:I552)</f>
        <v>0</v>
      </c>
      <c r="J550" s="78"/>
      <c r="K550" s="78">
        <f t="shared" si="291"/>
        <v>0</v>
      </c>
    </row>
    <row r="551" spans="1:11" ht="60" x14ac:dyDescent="0.25">
      <c r="A551" s="60" t="s">
        <v>17</v>
      </c>
      <c r="B551" s="61" t="s">
        <v>68</v>
      </c>
      <c r="C551" s="61" t="s">
        <v>36</v>
      </c>
      <c r="D551" s="61" t="s">
        <v>35</v>
      </c>
      <c r="E551" s="61" t="s">
        <v>474</v>
      </c>
      <c r="F551" s="62">
        <v>100</v>
      </c>
      <c r="G551" s="79">
        <v>105</v>
      </c>
      <c r="H551" s="72">
        <v>0</v>
      </c>
      <c r="I551" s="72">
        <v>0</v>
      </c>
      <c r="J551" s="78"/>
      <c r="K551" s="78">
        <f t="shared" si="291"/>
        <v>0</v>
      </c>
    </row>
    <row r="552" spans="1:11" ht="24" x14ac:dyDescent="0.25">
      <c r="A552" s="60" t="s">
        <v>23</v>
      </c>
      <c r="B552" s="61" t="s">
        <v>68</v>
      </c>
      <c r="C552" s="61" t="s">
        <v>36</v>
      </c>
      <c r="D552" s="61" t="s">
        <v>35</v>
      </c>
      <c r="E552" s="61" t="s">
        <v>474</v>
      </c>
      <c r="F552" s="62">
        <v>200</v>
      </c>
      <c r="G552" s="79">
        <v>392.5</v>
      </c>
      <c r="H552" s="72">
        <v>0</v>
      </c>
      <c r="I552" s="72">
        <v>0</v>
      </c>
      <c r="J552" s="78"/>
      <c r="K552" s="78">
        <f t="shared" si="291"/>
        <v>0</v>
      </c>
    </row>
    <row r="553" spans="1:11" x14ac:dyDescent="0.25">
      <c r="A553" s="58" t="s">
        <v>34</v>
      </c>
      <c r="B553" s="59" t="s">
        <v>68</v>
      </c>
      <c r="C553" s="59" t="s">
        <v>3</v>
      </c>
      <c r="D553" s="59"/>
      <c r="E553" s="59"/>
      <c r="F553" s="59"/>
      <c r="G553" s="73">
        <f>G554+G559</f>
        <v>198209.24469999998</v>
      </c>
      <c r="H553" s="72">
        <f>H554+H559</f>
        <v>46609.95</v>
      </c>
      <c r="I553" s="72">
        <f t="shared" ref="I553" si="303">I554+I559</f>
        <v>45905.36</v>
      </c>
      <c r="J553" s="78">
        <f t="shared" si="290"/>
        <v>98.488327063212907</v>
      </c>
      <c r="K553" s="78">
        <f t="shared" si="291"/>
        <v>23.160049910628615</v>
      </c>
    </row>
    <row r="554" spans="1:11" x14ac:dyDescent="0.25">
      <c r="A554" s="58" t="s">
        <v>110</v>
      </c>
      <c r="B554" s="59" t="s">
        <v>68</v>
      </c>
      <c r="C554" s="59" t="s">
        <v>3</v>
      </c>
      <c r="D554" s="59" t="s">
        <v>108</v>
      </c>
      <c r="E554" s="59"/>
      <c r="F554" s="59"/>
      <c r="G554" s="73">
        <f t="shared" ref="G554:I557" si="304">G555</f>
        <v>13725</v>
      </c>
      <c r="H554" s="72">
        <f t="shared" si="304"/>
        <v>3991.25</v>
      </c>
      <c r="I554" s="72">
        <f t="shared" si="304"/>
        <v>3299.33</v>
      </c>
      <c r="J554" s="78">
        <f t="shared" si="290"/>
        <v>82.664077669902909</v>
      </c>
      <c r="K554" s="78">
        <f t="shared" si="291"/>
        <v>24.038834244080146</v>
      </c>
    </row>
    <row r="555" spans="1:11" x14ac:dyDescent="0.25">
      <c r="A555" s="52" t="s">
        <v>13</v>
      </c>
      <c r="B555" s="53" t="s">
        <v>68</v>
      </c>
      <c r="C555" s="53" t="s">
        <v>3</v>
      </c>
      <c r="D555" s="53" t="s">
        <v>108</v>
      </c>
      <c r="E555" s="53" t="s">
        <v>12</v>
      </c>
      <c r="F555" s="53"/>
      <c r="G555" s="72">
        <f t="shared" si="304"/>
        <v>13725</v>
      </c>
      <c r="H555" s="72">
        <f t="shared" si="304"/>
        <v>3991.25</v>
      </c>
      <c r="I555" s="72">
        <f t="shared" si="304"/>
        <v>3299.33</v>
      </c>
      <c r="J555" s="78">
        <f t="shared" si="290"/>
        <v>82.664077669902909</v>
      </c>
      <c r="K555" s="78">
        <f t="shared" si="291"/>
        <v>24.038834244080146</v>
      </c>
    </row>
    <row r="556" spans="1:11" ht="24" x14ac:dyDescent="0.25">
      <c r="A556" s="52" t="s">
        <v>11</v>
      </c>
      <c r="B556" s="53" t="s">
        <v>68</v>
      </c>
      <c r="C556" s="53" t="s">
        <v>3</v>
      </c>
      <c r="D556" s="53" t="s">
        <v>108</v>
      </c>
      <c r="E556" s="53" t="s">
        <v>10</v>
      </c>
      <c r="F556" s="53"/>
      <c r="G556" s="72">
        <f t="shared" si="304"/>
        <v>13725</v>
      </c>
      <c r="H556" s="72">
        <f t="shared" si="304"/>
        <v>3991.25</v>
      </c>
      <c r="I556" s="72">
        <f t="shared" si="304"/>
        <v>3299.33</v>
      </c>
      <c r="J556" s="78">
        <f t="shared" si="290"/>
        <v>82.664077669902909</v>
      </c>
      <c r="K556" s="78">
        <f t="shared" si="291"/>
        <v>24.038834244080146</v>
      </c>
    </row>
    <row r="557" spans="1:11" ht="24" x14ac:dyDescent="0.25">
      <c r="A557" s="57" t="s">
        <v>109</v>
      </c>
      <c r="B557" s="53" t="s">
        <v>68</v>
      </c>
      <c r="C557" s="53" t="s">
        <v>3</v>
      </c>
      <c r="D557" s="53" t="s">
        <v>108</v>
      </c>
      <c r="E557" s="53" t="s">
        <v>107</v>
      </c>
      <c r="F557" s="53"/>
      <c r="G557" s="72">
        <f t="shared" si="304"/>
        <v>13725</v>
      </c>
      <c r="H557" s="72">
        <f t="shared" si="304"/>
        <v>3991.25</v>
      </c>
      <c r="I557" s="72">
        <f t="shared" si="304"/>
        <v>3299.33</v>
      </c>
      <c r="J557" s="78">
        <f t="shared" si="290"/>
        <v>82.664077669902909</v>
      </c>
      <c r="K557" s="78">
        <f t="shared" si="291"/>
        <v>24.038834244080146</v>
      </c>
    </row>
    <row r="558" spans="1:11" x14ac:dyDescent="0.25">
      <c r="A558" s="56" t="s">
        <v>21</v>
      </c>
      <c r="B558" s="53" t="s">
        <v>68</v>
      </c>
      <c r="C558" s="53" t="s">
        <v>3</v>
      </c>
      <c r="D558" s="53" t="s">
        <v>108</v>
      </c>
      <c r="E558" s="53" t="s">
        <v>107</v>
      </c>
      <c r="F558" s="53" t="s">
        <v>19</v>
      </c>
      <c r="G558" s="72">
        <v>13725</v>
      </c>
      <c r="H558" s="72">
        <v>3991.25</v>
      </c>
      <c r="I558" s="72">
        <v>3299.33</v>
      </c>
      <c r="J558" s="78">
        <f t="shared" si="290"/>
        <v>82.664077669902909</v>
      </c>
      <c r="K558" s="78">
        <f t="shared" si="291"/>
        <v>24.038834244080146</v>
      </c>
    </row>
    <row r="559" spans="1:11" x14ac:dyDescent="0.25">
      <c r="A559" s="58" t="s">
        <v>106</v>
      </c>
      <c r="B559" s="59" t="s">
        <v>68</v>
      </c>
      <c r="C559" s="59" t="s">
        <v>3</v>
      </c>
      <c r="D559" s="59" t="s">
        <v>103</v>
      </c>
      <c r="E559" s="59"/>
      <c r="F559" s="59"/>
      <c r="G559" s="73">
        <f>+G560</f>
        <v>184484.24469999998</v>
      </c>
      <c r="H559" s="148">
        <f t="shared" ref="H559:I559" si="305">+H560</f>
        <v>42618.7</v>
      </c>
      <c r="I559" s="148">
        <f t="shared" si="305"/>
        <v>42606.03</v>
      </c>
      <c r="J559" s="78">
        <f t="shared" si="290"/>
        <v>99.970271265899711</v>
      </c>
      <c r="K559" s="78">
        <f t="shared" si="291"/>
        <v>23.094671346750513</v>
      </c>
    </row>
    <row r="560" spans="1:11" ht="36" x14ac:dyDescent="0.25">
      <c r="A560" s="68" t="s">
        <v>566</v>
      </c>
      <c r="B560" s="53" t="s">
        <v>68</v>
      </c>
      <c r="C560" s="53" t="s">
        <v>3</v>
      </c>
      <c r="D560" s="53" t="s">
        <v>103</v>
      </c>
      <c r="E560" s="53" t="s">
        <v>498</v>
      </c>
      <c r="F560" s="53"/>
      <c r="G560" s="72">
        <f>G561</f>
        <v>184484.24469999998</v>
      </c>
      <c r="H560" s="72">
        <f t="shared" ref="H560:I560" si="306">H561</f>
        <v>42618.7</v>
      </c>
      <c r="I560" s="72">
        <f t="shared" si="306"/>
        <v>42606.03</v>
      </c>
      <c r="J560" s="78">
        <f t="shared" si="290"/>
        <v>99.970271265899711</v>
      </c>
      <c r="K560" s="78">
        <f t="shared" si="291"/>
        <v>23.094671346750513</v>
      </c>
    </row>
    <row r="561" spans="1:11" ht="33" customHeight="1" x14ac:dyDescent="0.25">
      <c r="A561" s="68" t="s">
        <v>567</v>
      </c>
      <c r="B561" s="53" t="s">
        <v>68</v>
      </c>
      <c r="C561" s="53" t="s">
        <v>3</v>
      </c>
      <c r="D561" s="53" t="s">
        <v>103</v>
      </c>
      <c r="E561" s="53" t="s">
        <v>499</v>
      </c>
      <c r="F561" s="53"/>
      <c r="G561" s="72">
        <f>G568+G566+G562+G564</f>
        <v>184484.24469999998</v>
      </c>
      <c r="H561" s="72">
        <f>H568+H566+H562+H564</f>
        <v>42618.7</v>
      </c>
      <c r="I561" s="72">
        <f>I568+I566+I562+I564</f>
        <v>42606.03</v>
      </c>
      <c r="J561" s="78">
        <f t="shared" si="290"/>
        <v>99.970271265899711</v>
      </c>
      <c r="K561" s="78">
        <f t="shared" si="291"/>
        <v>23.094671346750513</v>
      </c>
    </row>
    <row r="562" spans="1:11" ht="25.5" customHeight="1" x14ac:dyDescent="0.25">
      <c r="A562" s="57" t="s">
        <v>104</v>
      </c>
      <c r="B562" s="53" t="s">
        <v>68</v>
      </c>
      <c r="C562" s="53" t="s">
        <v>3</v>
      </c>
      <c r="D562" s="53" t="s">
        <v>103</v>
      </c>
      <c r="E562" s="53" t="s">
        <v>568</v>
      </c>
      <c r="F562" s="53"/>
      <c r="G562" s="72">
        <f>G563</f>
        <v>47148.132940000003</v>
      </c>
      <c r="H562" s="72">
        <f>H563</f>
        <v>40</v>
      </c>
      <c r="I562" s="72">
        <f t="shared" ref="I562" si="307">I563</f>
        <v>40</v>
      </c>
      <c r="J562" s="78">
        <f t="shared" si="290"/>
        <v>100</v>
      </c>
      <c r="K562" s="78">
        <f t="shared" si="291"/>
        <v>8.4838990445079532E-2</v>
      </c>
    </row>
    <row r="563" spans="1:11" ht="24" customHeight="1" x14ac:dyDescent="0.25">
      <c r="A563" s="56" t="s">
        <v>23</v>
      </c>
      <c r="B563" s="53" t="s">
        <v>68</v>
      </c>
      <c r="C563" s="53" t="s">
        <v>3</v>
      </c>
      <c r="D563" s="53" t="s">
        <v>103</v>
      </c>
      <c r="E563" s="53" t="s">
        <v>568</v>
      </c>
      <c r="F563" s="53" t="s">
        <v>22</v>
      </c>
      <c r="G563" s="72">
        <v>47148.132940000003</v>
      </c>
      <c r="H563" s="72">
        <v>40</v>
      </c>
      <c r="I563" s="72">
        <v>40</v>
      </c>
      <c r="J563" s="78">
        <f t="shared" si="290"/>
        <v>100</v>
      </c>
      <c r="K563" s="78">
        <f t="shared" si="291"/>
        <v>8.4838990445079532E-2</v>
      </c>
    </row>
    <row r="564" spans="1:11" ht="24" customHeight="1" x14ac:dyDescent="0.25">
      <c r="A564" s="56" t="s">
        <v>501</v>
      </c>
      <c r="B564" s="53" t="s">
        <v>68</v>
      </c>
      <c r="C564" s="53" t="s">
        <v>3</v>
      </c>
      <c r="D564" s="53" t="s">
        <v>103</v>
      </c>
      <c r="E564" s="53" t="s">
        <v>569</v>
      </c>
      <c r="F564" s="53"/>
      <c r="G564" s="72">
        <f>G565</f>
        <v>115603.55961</v>
      </c>
      <c r="H564" s="72">
        <f>H565</f>
        <v>42578.7</v>
      </c>
      <c r="I564" s="72">
        <f t="shared" ref="I564" si="308">I565</f>
        <v>42566.03</v>
      </c>
      <c r="J564" s="78">
        <f t="shared" si="290"/>
        <v>99.97024333763126</v>
      </c>
      <c r="K564" s="78">
        <f t="shared" si="291"/>
        <v>36.82069145932936</v>
      </c>
    </row>
    <row r="565" spans="1:11" ht="24" customHeight="1" x14ac:dyDescent="0.25">
      <c r="A565" s="56" t="s">
        <v>23</v>
      </c>
      <c r="B565" s="53" t="s">
        <v>68</v>
      </c>
      <c r="C565" s="53" t="s">
        <v>3</v>
      </c>
      <c r="D565" s="53" t="s">
        <v>103</v>
      </c>
      <c r="E565" s="53" t="s">
        <v>569</v>
      </c>
      <c r="F565" s="53" t="s">
        <v>22</v>
      </c>
      <c r="G565" s="72">
        <v>115603.55961</v>
      </c>
      <c r="H565" s="72">
        <v>42578.7</v>
      </c>
      <c r="I565" s="72">
        <v>42566.03</v>
      </c>
      <c r="J565" s="78">
        <f t="shared" si="290"/>
        <v>99.97024333763126</v>
      </c>
      <c r="K565" s="78">
        <f t="shared" si="291"/>
        <v>36.82069145932936</v>
      </c>
    </row>
    <row r="566" spans="1:11" ht="39" customHeight="1" x14ac:dyDescent="0.25">
      <c r="A566" s="68" t="s">
        <v>105</v>
      </c>
      <c r="B566" s="53" t="s">
        <v>68</v>
      </c>
      <c r="C566" s="53" t="s">
        <v>3</v>
      </c>
      <c r="D566" s="53" t="s">
        <v>103</v>
      </c>
      <c r="E566" s="53" t="s">
        <v>500</v>
      </c>
      <c r="F566" s="53"/>
      <c r="G566" s="72">
        <f>G567</f>
        <v>0</v>
      </c>
      <c r="H566" s="72">
        <f t="shared" ref="H566:I566" si="309">H567</f>
        <v>0</v>
      </c>
      <c r="I566" s="72">
        <f t="shared" si="309"/>
        <v>0</v>
      </c>
      <c r="J566" s="78"/>
      <c r="K566" s="78"/>
    </row>
    <row r="567" spans="1:11" ht="21" customHeight="1" x14ac:dyDescent="0.25">
      <c r="A567" s="56" t="s">
        <v>21</v>
      </c>
      <c r="B567" s="53" t="s">
        <v>68</v>
      </c>
      <c r="C567" s="53" t="s">
        <v>3</v>
      </c>
      <c r="D567" s="53" t="s">
        <v>103</v>
      </c>
      <c r="E567" s="53" t="s">
        <v>500</v>
      </c>
      <c r="F567" s="53" t="s">
        <v>19</v>
      </c>
      <c r="G567" s="72"/>
      <c r="H567" s="72"/>
      <c r="I567" s="72"/>
      <c r="J567" s="78"/>
      <c r="K567" s="78"/>
    </row>
    <row r="568" spans="1:11" ht="36" x14ac:dyDescent="0.2">
      <c r="A568" s="69" t="s">
        <v>495</v>
      </c>
      <c r="B568" s="53" t="s">
        <v>68</v>
      </c>
      <c r="C568" s="53" t="s">
        <v>3</v>
      </c>
      <c r="D568" s="53" t="s">
        <v>103</v>
      </c>
      <c r="E568" s="53" t="s">
        <v>497</v>
      </c>
      <c r="F568" s="53"/>
      <c r="G568" s="72">
        <f>G569</f>
        <v>21732.55215</v>
      </c>
      <c r="H568" s="72">
        <f t="shared" ref="H568:I568" si="310">H569</f>
        <v>0</v>
      </c>
      <c r="I568" s="72">
        <f t="shared" si="310"/>
        <v>0</v>
      </c>
      <c r="J568" s="78"/>
      <c r="K568" s="78"/>
    </row>
    <row r="569" spans="1:11" ht="24" x14ac:dyDescent="0.25">
      <c r="A569" s="90" t="s">
        <v>23</v>
      </c>
      <c r="B569" s="53" t="s">
        <v>68</v>
      </c>
      <c r="C569" s="53" t="s">
        <v>3</v>
      </c>
      <c r="D569" s="53" t="s">
        <v>103</v>
      </c>
      <c r="E569" s="53" t="s">
        <v>497</v>
      </c>
      <c r="F569" s="53" t="s">
        <v>22</v>
      </c>
      <c r="G569" s="72">
        <v>21732.55215</v>
      </c>
      <c r="H569" s="72">
        <v>0</v>
      </c>
      <c r="I569" s="72">
        <v>0</v>
      </c>
      <c r="J569" s="78"/>
      <c r="K569" s="78"/>
    </row>
    <row r="570" spans="1:11" x14ac:dyDescent="0.25">
      <c r="A570" s="58" t="s">
        <v>102</v>
      </c>
      <c r="B570" s="63">
        <v>731</v>
      </c>
      <c r="C570" s="49" t="s">
        <v>72</v>
      </c>
      <c r="D570" s="48" t="s">
        <v>50</v>
      </c>
      <c r="E570" s="59"/>
      <c r="F570" s="59"/>
      <c r="G570" s="73">
        <f>G571+G585+G607+G628</f>
        <v>109240.77222</v>
      </c>
      <c r="H570" s="72">
        <f>H571+H585+H607+H628</f>
        <v>38139.57</v>
      </c>
      <c r="I570" s="72">
        <f>I571+I585+I607+I628</f>
        <v>35573.25</v>
      </c>
      <c r="J570" s="78">
        <f t="shared" si="290"/>
        <v>93.271240341723839</v>
      </c>
      <c r="K570" s="78">
        <f t="shared" si="291"/>
        <v>32.564077749614427</v>
      </c>
    </row>
    <row r="571" spans="1:11" x14ac:dyDescent="0.25">
      <c r="A571" s="58" t="s">
        <v>101</v>
      </c>
      <c r="B571" s="63">
        <v>731</v>
      </c>
      <c r="C571" s="49" t="s">
        <v>72</v>
      </c>
      <c r="D571" s="48" t="s">
        <v>36</v>
      </c>
      <c r="E571" s="59"/>
      <c r="F571" s="59"/>
      <c r="G571" s="73">
        <f>G581+G572</f>
        <v>11900.901309999999</v>
      </c>
      <c r="H571" s="72">
        <f>H581+H572</f>
        <v>3506.64</v>
      </c>
      <c r="I571" s="72">
        <f t="shared" ref="I571" si="311">I581+I572</f>
        <v>2844.14</v>
      </c>
      <c r="J571" s="78">
        <f t="shared" si="290"/>
        <v>81.107270777724551</v>
      </c>
      <c r="K571" s="78">
        <f t="shared" si="291"/>
        <v>23.89852605205748</v>
      </c>
    </row>
    <row r="572" spans="1:11" ht="36" x14ac:dyDescent="0.25">
      <c r="A572" s="68" t="s">
        <v>566</v>
      </c>
      <c r="B572" s="53">
        <v>731</v>
      </c>
      <c r="C572" s="70" t="s">
        <v>72</v>
      </c>
      <c r="D572" s="70" t="s">
        <v>36</v>
      </c>
      <c r="E572" s="53" t="s">
        <v>498</v>
      </c>
      <c r="F572" s="53"/>
      <c r="G572" s="72">
        <f>G573</f>
        <v>10900.901309999999</v>
      </c>
      <c r="H572" s="72">
        <f>H573</f>
        <v>3506.64</v>
      </c>
      <c r="I572" s="72">
        <f t="shared" ref="I572" si="312">I573</f>
        <v>2844.14</v>
      </c>
      <c r="J572" s="78">
        <f t="shared" si="290"/>
        <v>81.107270777724551</v>
      </c>
      <c r="K572" s="78">
        <f t="shared" si="291"/>
        <v>26.090870095217845</v>
      </c>
    </row>
    <row r="573" spans="1:11" ht="24" x14ac:dyDescent="0.25">
      <c r="A573" s="68" t="s">
        <v>570</v>
      </c>
      <c r="B573" s="53">
        <v>731</v>
      </c>
      <c r="C573" s="70" t="s">
        <v>72</v>
      </c>
      <c r="D573" s="70" t="s">
        <v>36</v>
      </c>
      <c r="E573" s="53" t="s">
        <v>571</v>
      </c>
      <c r="F573" s="53"/>
      <c r="G573" s="72">
        <f>G574+G577+G579</f>
        <v>10900.901309999999</v>
      </c>
      <c r="H573" s="72">
        <f>H574+H577+H579</f>
        <v>3506.64</v>
      </c>
      <c r="I573" s="72">
        <f t="shared" ref="I573" si="313">I574+I577+I579</f>
        <v>2844.14</v>
      </c>
      <c r="J573" s="78">
        <f t="shared" si="290"/>
        <v>81.107270777724551</v>
      </c>
      <c r="K573" s="78">
        <f t="shared" si="291"/>
        <v>26.090870095217845</v>
      </c>
    </row>
    <row r="574" spans="1:11" x14ac:dyDescent="0.25">
      <c r="A574" s="57" t="s">
        <v>100</v>
      </c>
      <c r="B574" s="53">
        <v>731</v>
      </c>
      <c r="C574" s="70" t="s">
        <v>72</v>
      </c>
      <c r="D574" s="70" t="s">
        <v>36</v>
      </c>
      <c r="E574" s="53" t="s">
        <v>572</v>
      </c>
      <c r="F574" s="53"/>
      <c r="G574" s="72">
        <f>SUM(G575:G576)</f>
        <v>7476.3013099999998</v>
      </c>
      <c r="H574" s="72">
        <f>SUM(H575:H576)</f>
        <v>1594.09</v>
      </c>
      <c r="I574" s="72">
        <f t="shared" ref="I574" si="314">SUM(I575:I576)</f>
        <v>931.59</v>
      </c>
      <c r="J574" s="78">
        <f t="shared" si="290"/>
        <v>58.440238631444906</v>
      </c>
      <c r="K574" s="78">
        <f t="shared" si="291"/>
        <v>12.460573234975731</v>
      </c>
    </row>
    <row r="575" spans="1:11" ht="24" x14ac:dyDescent="0.25">
      <c r="A575" s="56" t="s">
        <v>23</v>
      </c>
      <c r="B575" s="53">
        <v>731</v>
      </c>
      <c r="C575" s="70" t="s">
        <v>72</v>
      </c>
      <c r="D575" s="70" t="s">
        <v>36</v>
      </c>
      <c r="E575" s="53" t="s">
        <v>572</v>
      </c>
      <c r="F575" s="53" t="s">
        <v>22</v>
      </c>
      <c r="G575" s="72">
        <v>7476.3013099999998</v>
      </c>
      <c r="H575" s="72">
        <v>1594.09</v>
      </c>
      <c r="I575" s="72">
        <v>931.59</v>
      </c>
      <c r="J575" s="78">
        <f t="shared" si="290"/>
        <v>58.440238631444906</v>
      </c>
      <c r="K575" s="78">
        <f t="shared" si="291"/>
        <v>12.460573234975731</v>
      </c>
    </row>
    <row r="576" spans="1:11" x14ac:dyDescent="0.25">
      <c r="A576" s="56" t="s">
        <v>21</v>
      </c>
      <c r="B576" s="53">
        <v>731</v>
      </c>
      <c r="C576" s="70" t="s">
        <v>72</v>
      </c>
      <c r="D576" s="70" t="s">
        <v>36</v>
      </c>
      <c r="E576" s="53" t="s">
        <v>572</v>
      </c>
      <c r="F576" s="53" t="s">
        <v>19</v>
      </c>
      <c r="G576" s="72"/>
      <c r="H576" s="72"/>
      <c r="I576" s="72"/>
      <c r="J576" s="78"/>
      <c r="K576" s="78"/>
    </row>
    <row r="577" spans="1:11" ht="24" x14ac:dyDescent="0.25">
      <c r="A577" s="64" t="s">
        <v>99</v>
      </c>
      <c r="B577" s="53">
        <v>731</v>
      </c>
      <c r="C577" s="70" t="s">
        <v>72</v>
      </c>
      <c r="D577" s="70" t="s">
        <v>36</v>
      </c>
      <c r="E577" s="53" t="s">
        <v>573</v>
      </c>
      <c r="F577" s="53"/>
      <c r="G577" s="72">
        <f>G578</f>
        <v>3324.6</v>
      </c>
      <c r="H577" s="72">
        <f>H578</f>
        <v>1912.55</v>
      </c>
      <c r="I577" s="72">
        <f t="shared" ref="I577" si="315">I578</f>
        <v>1912.55</v>
      </c>
      <c r="J577" s="78">
        <f t="shared" si="290"/>
        <v>100</v>
      </c>
      <c r="K577" s="78">
        <f t="shared" si="291"/>
        <v>57.527221319858022</v>
      </c>
    </row>
    <row r="578" spans="1:11" ht="24" x14ac:dyDescent="0.25">
      <c r="A578" s="56" t="s">
        <v>23</v>
      </c>
      <c r="B578" s="53">
        <v>731</v>
      </c>
      <c r="C578" s="70" t="s">
        <v>72</v>
      </c>
      <c r="D578" s="70" t="s">
        <v>36</v>
      </c>
      <c r="E578" s="53" t="s">
        <v>573</v>
      </c>
      <c r="F578" s="53" t="s">
        <v>22</v>
      </c>
      <c r="G578" s="72">
        <v>3324.6</v>
      </c>
      <c r="H578" s="72">
        <v>1912.55</v>
      </c>
      <c r="I578" s="72">
        <v>1912.55</v>
      </c>
      <c r="J578" s="78">
        <f t="shared" si="290"/>
        <v>100</v>
      </c>
      <c r="K578" s="78">
        <f t="shared" si="291"/>
        <v>57.527221319858022</v>
      </c>
    </row>
    <row r="579" spans="1:11" ht="24" x14ac:dyDescent="0.25">
      <c r="A579" s="57" t="s">
        <v>98</v>
      </c>
      <c r="B579" s="53">
        <v>731</v>
      </c>
      <c r="C579" s="70" t="s">
        <v>72</v>
      </c>
      <c r="D579" s="70" t="s">
        <v>36</v>
      </c>
      <c r="E579" s="53" t="s">
        <v>574</v>
      </c>
      <c r="F579" s="53"/>
      <c r="G579" s="72">
        <f>G580</f>
        <v>100</v>
      </c>
      <c r="H579" s="72">
        <f>H580</f>
        <v>0</v>
      </c>
      <c r="I579" s="72">
        <f t="shared" ref="I579" si="316">I580</f>
        <v>0</v>
      </c>
      <c r="J579" s="78"/>
      <c r="K579" s="78"/>
    </row>
    <row r="580" spans="1:11" ht="24" x14ac:dyDescent="0.25">
      <c r="A580" s="56" t="s">
        <v>23</v>
      </c>
      <c r="B580" s="53">
        <v>731</v>
      </c>
      <c r="C580" s="70" t="s">
        <v>72</v>
      </c>
      <c r="D580" s="70" t="s">
        <v>36</v>
      </c>
      <c r="E580" s="53" t="s">
        <v>574</v>
      </c>
      <c r="F580" s="53" t="s">
        <v>22</v>
      </c>
      <c r="G580" s="72">
        <v>100</v>
      </c>
      <c r="H580" s="72"/>
      <c r="I580" s="72"/>
      <c r="J580" s="78"/>
      <c r="K580" s="78"/>
    </row>
    <row r="581" spans="1:11" x14ac:dyDescent="0.25">
      <c r="A581" s="52" t="s">
        <v>13</v>
      </c>
      <c r="B581" s="53" t="s">
        <v>68</v>
      </c>
      <c r="C581" s="65" t="s">
        <v>72</v>
      </c>
      <c r="D581" s="70" t="s">
        <v>36</v>
      </c>
      <c r="E581" s="53" t="s">
        <v>12</v>
      </c>
      <c r="F581" s="53"/>
      <c r="G581" s="72">
        <f t="shared" ref="G581:I582" si="317">G582</f>
        <v>1000</v>
      </c>
      <c r="H581" s="72">
        <f t="shared" si="317"/>
        <v>0</v>
      </c>
      <c r="I581" s="72">
        <f t="shared" si="317"/>
        <v>0</v>
      </c>
      <c r="J581" s="78"/>
      <c r="K581" s="78"/>
    </row>
    <row r="582" spans="1:11" ht="24" x14ac:dyDescent="0.25">
      <c r="A582" s="52" t="s">
        <v>11</v>
      </c>
      <c r="B582" s="53" t="s">
        <v>68</v>
      </c>
      <c r="C582" s="65" t="s">
        <v>72</v>
      </c>
      <c r="D582" s="70" t="s">
        <v>36</v>
      </c>
      <c r="E582" s="53" t="s">
        <v>10</v>
      </c>
      <c r="F582" s="53"/>
      <c r="G582" s="72">
        <f>G583</f>
        <v>1000</v>
      </c>
      <c r="H582" s="72">
        <f t="shared" si="317"/>
        <v>0</v>
      </c>
      <c r="I582" s="72">
        <f t="shared" si="317"/>
        <v>0</v>
      </c>
      <c r="J582" s="78"/>
      <c r="K582" s="78"/>
    </row>
    <row r="583" spans="1:11" ht="36" x14ac:dyDescent="0.25">
      <c r="A583" s="90" t="s">
        <v>663</v>
      </c>
      <c r="B583" s="111" t="s">
        <v>68</v>
      </c>
      <c r="C583" s="65" t="s">
        <v>72</v>
      </c>
      <c r="D583" s="70" t="s">
        <v>36</v>
      </c>
      <c r="E583" s="111" t="s">
        <v>662</v>
      </c>
      <c r="F583" s="111"/>
      <c r="G583" s="72">
        <f>G584</f>
        <v>1000</v>
      </c>
      <c r="H583" s="72">
        <f t="shared" ref="H583:I583" si="318">H584</f>
        <v>0</v>
      </c>
      <c r="I583" s="72">
        <f t="shared" si="318"/>
        <v>0</v>
      </c>
      <c r="J583" s="78"/>
      <c r="K583" s="78"/>
    </row>
    <row r="584" spans="1:11" ht="24" x14ac:dyDescent="0.25">
      <c r="A584" s="90" t="s">
        <v>23</v>
      </c>
      <c r="B584" s="111" t="s">
        <v>68</v>
      </c>
      <c r="C584" s="65" t="s">
        <v>72</v>
      </c>
      <c r="D584" s="70" t="s">
        <v>36</v>
      </c>
      <c r="E584" s="111" t="s">
        <v>662</v>
      </c>
      <c r="F584" s="111" t="s">
        <v>22</v>
      </c>
      <c r="G584" s="72">
        <v>1000</v>
      </c>
      <c r="H584" s="72">
        <v>0</v>
      </c>
      <c r="I584" s="72">
        <v>0</v>
      </c>
      <c r="J584" s="78"/>
      <c r="K584" s="78"/>
    </row>
    <row r="585" spans="1:11" x14ac:dyDescent="0.25">
      <c r="A585" s="58" t="s">
        <v>97</v>
      </c>
      <c r="B585" s="59" t="s">
        <v>68</v>
      </c>
      <c r="C585" s="59" t="s">
        <v>72</v>
      </c>
      <c r="D585" s="59" t="s">
        <v>64</v>
      </c>
      <c r="E585" s="59"/>
      <c r="F585" s="59"/>
      <c r="G585" s="73">
        <f>G598+G586</f>
        <v>20063.72</v>
      </c>
      <c r="H585" s="148">
        <f t="shared" ref="H585:I585" si="319">H598+H586</f>
        <v>6991.71</v>
      </c>
      <c r="I585" s="148">
        <f t="shared" si="319"/>
        <v>6969.88</v>
      </c>
      <c r="J585" s="78">
        <f t="shared" ref="J585:J624" si="320">I585/H585*100</f>
        <v>99.687773091275247</v>
      </c>
      <c r="K585" s="78">
        <f t="shared" ref="K585:K624" si="321">I585/G585*100</f>
        <v>34.738722430336942</v>
      </c>
    </row>
    <row r="586" spans="1:11" ht="36" x14ac:dyDescent="0.25">
      <c r="A586" s="68" t="s">
        <v>566</v>
      </c>
      <c r="B586" s="53">
        <v>731</v>
      </c>
      <c r="C586" s="70" t="s">
        <v>72</v>
      </c>
      <c r="D586" s="70" t="s">
        <v>64</v>
      </c>
      <c r="E586" s="53" t="s">
        <v>498</v>
      </c>
      <c r="F586" s="59"/>
      <c r="G586" s="73">
        <f>G587+G592+G595</f>
        <v>13861.8</v>
      </c>
      <c r="H586" s="72">
        <f>H587+H592+H595</f>
        <v>6991.71</v>
      </c>
      <c r="I586" s="72">
        <f t="shared" ref="I586" si="322">I587+I592+I595</f>
        <v>6969.88</v>
      </c>
      <c r="J586" s="78">
        <f t="shared" si="320"/>
        <v>99.687773091275247</v>
      </c>
      <c r="K586" s="78">
        <f t="shared" si="321"/>
        <v>50.281204461181098</v>
      </c>
    </row>
    <row r="587" spans="1:11" ht="36" x14ac:dyDescent="0.25">
      <c r="A587" s="68" t="s">
        <v>576</v>
      </c>
      <c r="B587" s="53">
        <v>731</v>
      </c>
      <c r="C587" s="70" t="s">
        <v>72</v>
      </c>
      <c r="D587" s="70" t="s">
        <v>64</v>
      </c>
      <c r="E587" s="53" t="s">
        <v>575</v>
      </c>
      <c r="F587" s="53"/>
      <c r="G587" s="72">
        <f>G588</f>
        <v>5222.5</v>
      </c>
      <c r="H587" s="72">
        <f>H588</f>
        <v>1939.1599999999999</v>
      </c>
      <c r="I587" s="72">
        <f t="shared" ref="I587" si="323">I588</f>
        <v>1917.33</v>
      </c>
      <c r="J587" s="78">
        <f t="shared" si="320"/>
        <v>98.87425483198912</v>
      </c>
      <c r="K587" s="78">
        <f t="shared" si="321"/>
        <v>36.712876974629005</v>
      </c>
    </row>
    <row r="588" spans="1:11" ht="24" x14ac:dyDescent="0.25">
      <c r="A588" s="64" t="s">
        <v>81</v>
      </c>
      <c r="B588" s="53">
        <v>731</v>
      </c>
      <c r="C588" s="70" t="s">
        <v>72</v>
      </c>
      <c r="D588" s="70" t="s">
        <v>64</v>
      </c>
      <c r="E588" s="53" t="s">
        <v>577</v>
      </c>
      <c r="F588" s="53"/>
      <c r="G588" s="72">
        <f>SUM(G589:G591)</f>
        <v>5222.5</v>
      </c>
      <c r="H588" s="72">
        <f t="shared" ref="H588:I588" si="324">SUM(H589:H591)</f>
        <v>1939.1599999999999</v>
      </c>
      <c r="I588" s="72">
        <f t="shared" si="324"/>
        <v>1917.33</v>
      </c>
      <c r="J588" s="78">
        <f t="shared" si="320"/>
        <v>98.87425483198912</v>
      </c>
      <c r="K588" s="78">
        <f t="shared" si="321"/>
        <v>36.712876974629005</v>
      </c>
    </row>
    <row r="589" spans="1:11" ht="24" x14ac:dyDescent="0.25">
      <c r="A589" s="90" t="s">
        <v>23</v>
      </c>
      <c r="B589" s="146" t="s">
        <v>68</v>
      </c>
      <c r="C589" s="70" t="s">
        <v>72</v>
      </c>
      <c r="D589" s="70" t="s">
        <v>64</v>
      </c>
      <c r="E589" s="146" t="s">
        <v>577</v>
      </c>
      <c r="F589" s="146" t="s">
        <v>22</v>
      </c>
      <c r="G589" s="72">
        <v>82.6</v>
      </c>
      <c r="H589" s="72">
        <v>0</v>
      </c>
      <c r="I589" s="72">
        <v>0</v>
      </c>
      <c r="J589" s="78"/>
      <c r="K589" s="78">
        <f t="shared" si="321"/>
        <v>0</v>
      </c>
    </row>
    <row r="590" spans="1:11" x14ac:dyDescent="0.25">
      <c r="A590" s="64" t="s">
        <v>6</v>
      </c>
      <c r="B590" s="132">
        <v>731</v>
      </c>
      <c r="C590" s="70" t="s">
        <v>72</v>
      </c>
      <c r="D590" s="70" t="s">
        <v>64</v>
      </c>
      <c r="E590" s="132" t="s">
        <v>577</v>
      </c>
      <c r="F590" s="132" t="s">
        <v>1</v>
      </c>
      <c r="G590" s="72">
        <v>200</v>
      </c>
      <c r="H590" s="72">
        <v>21.83</v>
      </c>
      <c r="I590" s="72">
        <v>0</v>
      </c>
      <c r="J590" s="78">
        <f t="shared" si="320"/>
        <v>0</v>
      </c>
      <c r="K590" s="78">
        <f t="shared" si="321"/>
        <v>0</v>
      </c>
    </row>
    <row r="591" spans="1:11" x14ac:dyDescent="0.25">
      <c r="A591" s="56" t="s">
        <v>21</v>
      </c>
      <c r="B591" s="53">
        <v>731</v>
      </c>
      <c r="C591" s="70" t="s">
        <v>72</v>
      </c>
      <c r="D591" s="70" t="s">
        <v>64</v>
      </c>
      <c r="E591" s="53" t="s">
        <v>577</v>
      </c>
      <c r="F591" s="53" t="s">
        <v>19</v>
      </c>
      <c r="G591" s="72">
        <v>4939.8999999999996</v>
      </c>
      <c r="H591" s="72">
        <v>1917.33</v>
      </c>
      <c r="I591" s="72">
        <v>1917.33</v>
      </c>
      <c r="J591" s="78">
        <f t="shared" si="320"/>
        <v>100</v>
      </c>
      <c r="K591" s="78">
        <f t="shared" si="321"/>
        <v>38.813133869106665</v>
      </c>
    </row>
    <row r="592" spans="1:11" ht="36" x14ac:dyDescent="0.25">
      <c r="A592" s="56" t="s">
        <v>579</v>
      </c>
      <c r="B592" s="53">
        <v>731</v>
      </c>
      <c r="C592" s="70" t="s">
        <v>72</v>
      </c>
      <c r="D592" s="70" t="s">
        <v>64</v>
      </c>
      <c r="E592" s="53" t="s">
        <v>578</v>
      </c>
      <c r="F592" s="53"/>
      <c r="G592" s="72">
        <f>G593</f>
        <v>3500</v>
      </c>
      <c r="H592" s="72">
        <f>H593</f>
        <v>99.91</v>
      </c>
      <c r="I592" s="72">
        <f t="shared" ref="I592:I593" si="325">I593</f>
        <v>99.91</v>
      </c>
      <c r="J592" s="78">
        <f t="shared" si="320"/>
        <v>100</v>
      </c>
      <c r="K592" s="78">
        <f t="shared" si="321"/>
        <v>2.8545714285714285</v>
      </c>
    </row>
    <row r="593" spans="1:11" ht="36" x14ac:dyDescent="0.25">
      <c r="A593" s="64" t="s">
        <v>91</v>
      </c>
      <c r="B593" s="53">
        <v>731</v>
      </c>
      <c r="C593" s="70" t="s">
        <v>72</v>
      </c>
      <c r="D593" s="70" t="s">
        <v>64</v>
      </c>
      <c r="E593" s="53" t="s">
        <v>580</v>
      </c>
      <c r="F593" s="53"/>
      <c r="G593" s="72">
        <f>G594</f>
        <v>3500</v>
      </c>
      <c r="H593" s="72">
        <f>H594</f>
        <v>99.91</v>
      </c>
      <c r="I593" s="72">
        <f t="shared" si="325"/>
        <v>99.91</v>
      </c>
      <c r="J593" s="78">
        <f t="shared" si="320"/>
        <v>100</v>
      </c>
      <c r="K593" s="78">
        <f t="shared" si="321"/>
        <v>2.8545714285714285</v>
      </c>
    </row>
    <row r="594" spans="1:11" ht="24" x14ac:dyDescent="0.25">
      <c r="A594" s="56" t="s">
        <v>23</v>
      </c>
      <c r="B594" s="53">
        <v>731</v>
      </c>
      <c r="C594" s="70" t="s">
        <v>72</v>
      </c>
      <c r="D594" s="70" t="s">
        <v>64</v>
      </c>
      <c r="E594" s="53" t="s">
        <v>580</v>
      </c>
      <c r="F594" s="53" t="s">
        <v>22</v>
      </c>
      <c r="G594" s="72">
        <v>3500</v>
      </c>
      <c r="H594" s="72">
        <v>99.91</v>
      </c>
      <c r="I594" s="72">
        <v>99.91</v>
      </c>
      <c r="J594" s="78">
        <f t="shared" si="320"/>
        <v>100</v>
      </c>
      <c r="K594" s="78">
        <f t="shared" si="321"/>
        <v>2.8545714285714285</v>
      </c>
    </row>
    <row r="595" spans="1:11" ht="24" x14ac:dyDescent="0.25">
      <c r="A595" s="68" t="s">
        <v>570</v>
      </c>
      <c r="B595" s="53">
        <v>731</v>
      </c>
      <c r="C595" s="70" t="s">
        <v>72</v>
      </c>
      <c r="D595" s="70" t="s">
        <v>64</v>
      </c>
      <c r="E595" s="53" t="s">
        <v>571</v>
      </c>
      <c r="F595" s="53"/>
      <c r="G595" s="72">
        <f>G596</f>
        <v>5139.3</v>
      </c>
      <c r="H595" s="72">
        <f>H596</f>
        <v>4952.6400000000003</v>
      </c>
      <c r="I595" s="72">
        <f t="shared" ref="I595:I596" si="326">I596</f>
        <v>4952.6400000000003</v>
      </c>
      <c r="J595" s="78">
        <f t="shared" si="320"/>
        <v>100</v>
      </c>
      <c r="K595" s="78">
        <f t="shared" si="321"/>
        <v>96.367987858268634</v>
      </c>
    </row>
    <row r="596" spans="1:11" ht="24" x14ac:dyDescent="0.25">
      <c r="A596" s="57" t="s">
        <v>92</v>
      </c>
      <c r="B596" s="53">
        <v>731</v>
      </c>
      <c r="C596" s="70" t="s">
        <v>72</v>
      </c>
      <c r="D596" s="70" t="s">
        <v>64</v>
      </c>
      <c r="E596" s="53" t="s">
        <v>581</v>
      </c>
      <c r="F596" s="53"/>
      <c r="G596" s="72">
        <f>G597</f>
        <v>5139.3</v>
      </c>
      <c r="H596" s="72">
        <f>H597</f>
        <v>4952.6400000000003</v>
      </c>
      <c r="I596" s="72">
        <f t="shared" si="326"/>
        <v>4952.6400000000003</v>
      </c>
      <c r="J596" s="78">
        <f t="shared" si="320"/>
        <v>100</v>
      </c>
      <c r="K596" s="78">
        <f t="shared" si="321"/>
        <v>96.367987858268634</v>
      </c>
    </row>
    <row r="597" spans="1:11" ht="24" x14ac:dyDescent="0.25">
      <c r="A597" s="56" t="s">
        <v>23</v>
      </c>
      <c r="B597" s="53">
        <v>731</v>
      </c>
      <c r="C597" s="70" t="s">
        <v>72</v>
      </c>
      <c r="D597" s="70" t="s">
        <v>64</v>
      </c>
      <c r="E597" s="53" t="s">
        <v>581</v>
      </c>
      <c r="F597" s="53" t="s">
        <v>22</v>
      </c>
      <c r="G597" s="72">
        <v>5139.3</v>
      </c>
      <c r="H597" s="72">
        <v>4952.6400000000003</v>
      </c>
      <c r="I597" s="72">
        <v>4952.6400000000003</v>
      </c>
      <c r="J597" s="78">
        <f t="shared" si="320"/>
        <v>100</v>
      </c>
      <c r="K597" s="78">
        <f t="shared" si="321"/>
        <v>96.367987858268634</v>
      </c>
    </row>
    <row r="598" spans="1:11" x14ac:dyDescent="0.25">
      <c r="A598" s="52" t="s">
        <v>13</v>
      </c>
      <c r="B598" s="53" t="s">
        <v>68</v>
      </c>
      <c r="C598" s="53" t="s">
        <v>72</v>
      </c>
      <c r="D598" s="53" t="s">
        <v>64</v>
      </c>
      <c r="E598" s="53" t="s">
        <v>12</v>
      </c>
      <c r="F598" s="53"/>
      <c r="G598" s="72">
        <f t="shared" ref="G598:I598" si="327">G599</f>
        <v>6201.92</v>
      </c>
      <c r="H598" s="72">
        <f t="shared" si="327"/>
        <v>0</v>
      </c>
      <c r="I598" s="72">
        <f t="shared" si="327"/>
        <v>0</v>
      </c>
      <c r="J598" s="78"/>
      <c r="K598" s="78"/>
    </row>
    <row r="599" spans="1:11" ht="24" x14ac:dyDescent="0.25">
      <c r="A599" s="52" t="s">
        <v>11</v>
      </c>
      <c r="B599" s="53" t="s">
        <v>68</v>
      </c>
      <c r="C599" s="53" t="s">
        <v>72</v>
      </c>
      <c r="D599" s="53" t="s">
        <v>64</v>
      </c>
      <c r="E599" s="53" t="s">
        <v>10</v>
      </c>
      <c r="F599" s="53"/>
      <c r="G599" s="72">
        <f>G600+G605+G603</f>
        <v>6201.92</v>
      </c>
      <c r="H599" s="72">
        <f t="shared" ref="H599:I599" si="328">H600+H605+H603</f>
        <v>0</v>
      </c>
      <c r="I599" s="72">
        <f t="shared" si="328"/>
        <v>0</v>
      </c>
      <c r="J599" s="78"/>
      <c r="K599" s="78"/>
    </row>
    <row r="600" spans="1:11" ht="36" x14ac:dyDescent="0.25">
      <c r="A600" s="57" t="s">
        <v>96</v>
      </c>
      <c r="B600" s="53" t="s">
        <v>68</v>
      </c>
      <c r="C600" s="53" t="s">
        <v>72</v>
      </c>
      <c r="D600" s="53" t="s">
        <v>64</v>
      </c>
      <c r="E600" s="53" t="s">
        <v>94</v>
      </c>
      <c r="F600" s="53"/>
      <c r="G600" s="72">
        <f>SUM(G601:G602)</f>
        <v>4201.92</v>
      </c>
      <c r="H600" s="72">
        <f>SUM(H601:H602)</f>
        <v>0</v>
      </c>
      <c r="I600" s="72">
        <f t="shared" ref="I600" si="329">SUM(I601:I602)</f>
        <v>0</v>
      </c>
      <c r="J600" s="78"/>
      <c r="K600" s="78"/>
    </row>
    <row r="601" spans="1:11" ht="24" x14ac:dyDescent="0.25">
      <c r="A601" s="56" t="s">
        <v>23</v>
      </c>
      <c r="B601" s="53" t="s">
        <v>68</v>
      </c>
      <c r="C601" s="53" t="s">
        <v>72</v>
      </c>
      <c r="D601" s="53" t="s">
        <v>64</v>
      </c>
      <c r="E601" s="53" t="s">
        <v>94</v>
      </c>
      <c r="F601" s="53" t="s">
        <v>22</v>
      </c>
      <c r="G601" s="79"/>
      <c r="H601" s="72"/>
      <c r="I601" s="72"/>
      <c r="J601" s="78"/>
      <c r="K601" s="78"/>
    </row>
    <row r="602" spans="1:11" ht="24" x14ac:dyDescent="0.25">
      <c r="A602" s="56" t="s">
        <v>95</v>
      </c>
      <c r="B602" s="53" t="s">
        <v>68</v>
      </c>
      <c r="C602" s="53" t="s">
        <v>72</v>
      </c>
      <c r="D602" s="53" t="s">
        <v>64</v>
      </c>
      <c r="E602" s="53" t="s">
        <v>94</v>
      </c>
      <c r="F602" s="53" t="s">
        <v>93</v>
      </c>
      <c r="G602" s="79">
        <v>4201.92</v>
      </c>
      <c r="H602" s="72">
        <v>0</v>
      </c>
      <c r="I602" s="72">
        <v>0</v>
      </c>
      <c r="J602" s="78"/>
      <c r="K602" s="78"/>
    </row>
    <row r="603" spans="1:11" ht="48" x14ac:dyDescent="0.25">
      <c r="A603" s="56" t="s">
        <v>507</v>
      </c>
      <c r="B603" s="53" t="s">
        <v>68</v>
      </c>
      <c r="C603" s="53" t="s">
        <v>72</v>
      </c>
      <c r="D603" s="53" t="s">
        <v>64</v>
      </c>
      <c r="E603" s="53" t="s">
        <v>493</v>
      </c>
      <c r="F603" s="53"/>
      <c r="G603" s="72">
        <f>G604</f>
        <v>2000</v>
      </c>
      <c r="H603" s="72">
        <f t="shared" ref="H603:I603" si="330">H604</f>
        <v>0</v>
      </c>
      <c r="I603" s="72">
        <f t="shared" si="330"/>
        <v>0</v>
      </c>
      <c r="J603" s="78"/>
      <c r="K603" s="78"/>
    </row>
    <row r="604" spans="1:11" ht="24" x14ac:dyDescent="0.25">
      <c r="A604" s="56" t="s">
        <v>23</v>
      </c>
      <c r="B604" s="53" t="s">
        <v>68</v>
      </c>
      <c r="C604" s="53" t="s">
        <v>72</v>
      </c>
      <c r="D604" s="53" t="s">
        <v>64</v>
      </c>
      <c r="E604" s="53" t="s">
        <v>493</v>
      </c>
      <c r="F604" s="53" t="s">
        <v>22</v>
      </c>
      <c r="G604" s="72">
        <v>2000</v>
      </c>
      <c r="H604" s="72">
        <v>0</v>
      </c>
      <c r="I604" s="72">
        <v>0</v>
      </c>
      <c r="J604" s="78"/>
      <c r="K604" s="78"/>
    </row>
    <row r="605" spans="1:11" ht="36" x14ac:dyDescent="0.25">
      <c r="A605" s="56" t="s">
        <v>491</v>
      </c>
      <c r="B605" s="53" t="s">
        <v>68</v>
      </c>
      <c r="C605" s="53" t="s">
        <v>72</v>
      </c>
      <c r="D605" s="53" t="s">
        <v>64</v>
      </c>
      <c r="E605" s="53" t="s">
        <v>492</v>
      </c>
      <c r="F605" s="53"/>
      <c r="G605" s="72">
        <f>G606</f>
        <v>0</v>
      </c>
      <c r="H605" s="72">
        <f t="shared" ref="H605:I605" si="331">H606</f>
        <v>0</v>
      </c>
      <c r="I605" s="72">
        <f t="shared" si="331"/>
        <v>0</v>
      </c>
      <c r="J605" s="78"/>
      <c r="K605" s="78"/>
    </row>
    <row r="606" spans="1:11" x14ac:dyDescent="0.25">
      <c r="A606" s="56" t="s">
        <v>6</v>
      </c>
      <c r="B606" s="53" t="s">
        <v>68</v>
      </c>
      <c r="C606" s="53" t="s">
        <v>72</v>
      </c>
      <c r="D606" s="53" t="s">
        <v>64</v>
      </c>
      <c r="E606" s="53" t="s">
        <v>492</v>
      </c>
      <c r="F606" s="53" t="s">
        <v>1</v>
      </c>
      <c r="G606" s="72"/>
      <c r="H606" s="72"/>
      <c r="I606" s="72"/>
      <c r="J606" s="78"/>
      <c r="K606" s="78"/>
    </row>
    <row r="607" spans="1:11" x14ac:dyDescent="0.25">
      <c r="A607" s="58" t="s">
        <v>90</v>
      </c>
      <c r="B607" s="59" t="s">
        <v>68</v>
      </c>
      <c r="C607" s="59" t="s">
        <v>72</v>
      </c>
      <c r="D607" s="59" t="s">
        <v>60</v>
      </c>
      <c r="E607" s="59"/>
      <c r="F607" s="59"/>
      <c r="G607" s="73">
        <f>G608+G624+G612</f>
        <v>54941.971909999993</v>
      </c>
      <c r="H607" s="72">
        <f>H608+H624+H612</f>
        <v>17148.11</v>
      </c>
      <c r="I607" s="72">
        <f>I608+I624+I612</f>
        <v>16486.870000000003</v>
      </c>
      <c r="J607" s="78">
        <f t="shared" si="320"/>
        <v>96.143948225198002</v>
      </c>
      <c r="K607" s="78">
        <f t="shared" si="321"/>
        <v>30.007787174087987</v>
      </c>
    </row>
    <row r="608" spans="1:11" ht="24" x14ac:dyDescent="0.25">
      <c r="A608" s="67" t="s">
        <v>623</v>
      </c>
      <c r="B608" s="53" t="s">
        <v>68</v>
      </c>
      <c r="C608" s="53" t="s">
        <v>72</v>
      </c>
      <c r="D608" s="53" t="s">
        <v>60</v>
      </c>
      <c r="E608" s="53" t="s">
        <v>88</v>
      </c>
      <c r="F608" s="53"/>
      <c r="G608" s="72">
        <f t="shared" ref="G608:I610" si="332">G609</f>
        <v>2262.6</v>
      </c>
      <c r="H608" s="72">
        <f t="shared" si="332"/>
        <v>0</v>
      </c>
      <c r="I608" s="72">
        <f t="shared" si="332"/>
        <v>0</v>
      </c>
      <c r="J608" s="78"/>
      <c r="K608" s="78">
        <f t="shared" si="321"/>
        <v>0</v>
      </c>
    </row>
    <row r="609" spans="1:11" ht="36" x14ac:dyDescent="0.25">
      <c r="A609" s="56" t="s">
        <v>619</v>
      </c>
      <c r="B609" s="53" t="s">
        <v>68</v>
      </c>
      <c r="C609" s="53" t="s">
        <v>72</v>
      </c>
      <c r="D609" s="53" t="s">
        <v>60</v>
      </c>
      <c r="E609" s="53" t="s">
        <v>87</v>
      </c>
      <c r="F609" s="53"/>
      <c r="G609" s="72">
        <f t="shared" si="332"/>
        <v>2262.6</v>
      </c>
      <c r="H609" s="72">
        <f t="shared" si="332"/>
        <v>0</v>
      </c>
      <c r="I609" s="72">
        <f t="shared" si="332"/>
        <v>0</v>
      </c>
      <c r="J609" s="78"/>
      <c r="K609" s="78">
        <f t="shared" si="321"/>
        <v>0</v>
      </c>
    </row>
    <row r="610" spans="1:11" x14ac:dyDescent="0.25">
      <c r="A610" s="57" t="s">
        <v>40</v>
      </c>
      <c r="B610" s="53" t="s">
        <v>68</v>
      </c>
      <c r="C610" s="53" t="s">
        <v>72</v>
      </c>
      <c r="D610" s="53" t="s">
        <v>60</v>
      </c>
      <c r="E610" s="53" t="s">
        <v>86</v>
      </c>
      <c r="F610" s="53"/>
      <c r="G610" s="72">
        <f t="shared" si="332"/>
        <v>2262.6</v>
      </c>
      <c r="H610" s="72">
        <f t="shared" si="332"/>
        <v>0</v>
      </c>
      <c r="I610" s="72">
        <f t="shared" si="332"/>
        <v>0</v>
      </c>
      <c r="J610" s="78"/>
      <c r="K610" s="78">
        <f t="shared" si="321"/>
        <v>0</v>
      </c>
    </row>
    <row r="611" spans="1:11" ht="24" x14ac:dyDescent="0.25">
      <c r="A611" s="56" t="s">
        <v>23</v>
      </c>
      <c r="B611" s="53" t="s">
        <v>68</v>
      </c>
      <c r="C611" s="53" t="s">
        <v>72</v>
      </c>
      <c r="D611" s="53" t="s">
        <v>60</v>
      </c>
      <c r="E611" s="53" t="s">
        <v>86</v>
      </c>
      <c r="F611" s="53" t="s">
        <v>22</v>
      </c>
      <c r="G611" s="72">
        <v>2262.6</v>
      </c>
      <c r="H611" s="72">
        <v>0</v>
      </c>
      <c r="I611" s="72">
        <v>0</v>
      </c>
      <c r="J611" s="78"/>
      <c r="K611" s="78">
        <f t="shared" si="321"/>
        <v>0</v>
      </c>
    </row>
    <row r="612" spans="1:11" ht="36" x14ac:dyDescent="0.25">
      <c r="A612" s="68" t="s">
        <v>566</v>
      </c>
      <c r="B612" s="53">
        <v>731</v>
      </c>
      <c r="C612" s="70" t="s">
        <v>72</v>
      </c>
      <c r="D612" s="70" t="s">
        <v>60</v>
      </c>
      <c r="E612" s="53" t="s">
        <v>498</v>
      </c>
      <c r="F612" s="53"/>
      <c r="G612" s="72">
        <f>G613+G616+G621</f>
        <v>45935.871909999994</v>
      </c>
      <c r="H612" s="72">
        <f>H613+H616+H621</f>
        <v>15051.41</v>
      </c>
      <c r="I612" s="72">
        <f>I613+I616+I621</f>
        <v>14390.170000000002</v>
      </c>
      <c r="J612" s="78">
        <f t="shared" si="320"/>
        <v>95.606790327284969</v>
      </c>
      <c r="K612" s="78">
        <f t="shared" si="321"/>
        <v>31.326650396870644</v>
      </c>
    </row>
    <row r="613" spans="1:11" ht="36" x14ac:dyDescent="0.25">
      <c r="A613" s="56" t="s">
        <v>583</v>
      </c>
      <c r="B613" s="53">
        <v>731</v>
      </c>
      <c r="C613" s="70" t="s">
        <v>72</v>
      </c>
      <c r="D613" s="70" t="s">
        <v>60</v>
      </c>
      <c r="E613" s="53" t="s">
        <v>582</v>
      </c>
      <c r="F613" s="53"/>
      <c r="G613" s="72">
        <f>G614</f>
        <v>17674.694289999999</v>
      </c>
      <c r="H613" s="72">
        <f>H614</f>
        <v>7257.32</v>
      </c>
      <c r="I613" s="72">
        <f t="shared" ref="I613:I614" si="333">I614</f>
        <v>7091.4</v>
      </c>
      <c r="J613" s="78">
        <f t="shared" si="320"/>
        <v>97.713756593342993</v>
      </c>
      <c r="K613" s="78">
        <f t="shared" si="321"/>
        <v>40.121768918018439</v>
      </c>
    </row>
    <row r="614" spans="1:11" x14ac:dyDescent="0.25">
      <c r="A614" s="56" t="s">
        <v>85</v>
      </c>
      <c r="B614" s="53">
        <v>731</v>
      </c>
      <c r="C614" s="70" t="s">
        <v>72</v>
      </c>
      <c r="D614" s="70" t="s">
        <v>60</v>
      </c>
      <c r="E614" s="53" t="s">
        <v>584</v>
      </c>
      <c r="F614" s="53"/>
      <c r="G614" s="72">
        <f>G615</f>
        <v>17674.694289999999</v>
      </c>
      <c r="H614" s="72">
        <f>H615</f>
        <v>7257.32</v>
      </c>
      <c r="I614" s="72">
        <f t="shared" si="333"/>
        <v>7091.4</v>
      </c>
      <c r="J614" s="78">
        <f t="shared" si="320"/>
        <v>97.713756593342993</v>
      </c>
      <c r="K614" s="78">
        <f t="shared" si="321"/>
        <v>40.121768918018439</v>
      </c>
    </row>
    <row r="615" spans="1:11" ht="24" x14ac:dyDescent="0.25">
      <c r="A615" s="56" t="s">
        <v>23</v>
      </c>
      <c r="B615" s="53">
        <v>731</v>
      </c>
      <c r="C615" s="70" t="s">
        <v>72</v>
      </c>
      <c r="D615" s="70" t="s">
        <v>60</v>
      </c>
      <c r="E615" s="53" t="s">
        <v>584</v>
      </c>
      <c r="F615" s="53" t="s">
        <v>22</v>
      </c>
      <c r="G615" s="72">
        <v>17674.694289999999</v>
      </c>
      <c r="H615" s="72">
        <v>7257.32</v>
      </c>
      <c r="I615" s="72">
        <v>7091.4</v>
      </c>
      <c r="J615" s="78">
        <f t="shared" si="320"/>
        <v>97.713756593342993</v>
      </c>
      <c r="K615" s="78">
        <f t="shared" si="321"/>
        <v>40.121768918018439</v>
      </c>
    </row>
    <row r="616" spans="1:11" ht="36" x14ac:dyDescent="0.25">
      <c r="A616" s="56" t="s">
        <v>585</v>
      </c>
      <c r="B616" s="53">
        <v>731</v>
      </c>
      <c r="C616" s="70" t="s">
        <v>72</v>
      </c>
      <c r="D616" s="70" t="s">
        <v>60</v>
      </c>
      <c r="E616" s="53" t="s">
        <v>586</v>
      </c>
      <c r="F616" s="53"/>
      <c r="G616" s="72">
        <f>G617+G619</f>
        <v>17346.97119</v>
      </c>
      <c r="H616" s="72">
        <f t="shared" ref="H616:I616" si="334">H617+H619</f>
        <v>6715.24</v>
      </c>
      <c r="I616" s="72">
        <f t="shared" si="334"/>
        <v>6224.64</v>
      </c>
      <c r="J616" s="78">
        <f t="shared" si="320"/>
        <v>92.694229841375744</v>
      </c>
      <c r="K616" s="78">
        <f t="shared" si="321"/>
        <v>35.883151772272008</v>
      </c>
    </row>
    <row r="617" spans="1:11" ht="24" x14ac:dyDescent="0.25">
      <c r="A617" s="56" t="s">
        <v>83</v>
      </c>
      <c r="B617" s="53">
        <v>731</v>
      </c>
      <c r="C617" s="70" t="s">
        <v>72</v>
      </c>
      <c r="D617" s="70" t="s">
        <v>60</v>
      </c>
      <c r="E617" s="53" t="s">
        <v>587</v>
      </c>
      <c r="F617" s="53"/>
      <c r="G617" s="72">
        <f>G618</f>
        <v>11434.171189999999</v>
      </c>
      <c r="H617" s="72">
        <f>H618</f>
        <v>6715.24</v>
      </c>
      <c r="I617" s="72">
        <f t="shared" ref="I617" si="335">I618</f>
        <v>6224.64</v>
      </c>
      <c r="J617" s="78">
        <f t="shared" si="320"/>
        <v>92.694229841375744</v>
      </c>
      <c r="K617" s="78">
        <f t="shared" si="321"/>
        <v>54.43892606264189</v>
      </c>
    </row>
    <row r="618" spans="1:11" ht="24" x14ac:dyDescent="0.25">
      <c r="A618" s="56" t="s">
        <v>23</v>
      </c>
      <c r="B618" s="53">
        <v>731</v>
      </c>
      <c r="C618" s="70" t="s">
        <v>72</v>
      </c>
      <c r="D618" s="70" t="s">
        <v>60</v>
      </c>
      <c r="E618" s="53" t="s">
        <v>587</v>
      </c>
      <c r="F618" s="53" t="s">
        <v>22</v>
      </c>
      <c r="G618" s="72">
        <v>11434.171189999999</v>
      </c>
      <c r="H618" s="72">
        <v>6715.24</v>
      </c>
      <c r="I618" s="72">
        <v>6224.64</v>
      </c>
      <c r="J618" s="78">
        <f t="shared" si="320"/>
        <v>92.694229841375744</v>
      </c>
      <c r="K618" s="78">
        <f t="shared" si="321"/>
        <v>54.43892606264189</v>
      </c>
    </row>
    <row r="619" spans="1:11" ht="60" x14ac:dyDescent="0.25">
      <c r="A619" s="90" t="s">
        <v>680</v>
      </c>
      <c r="B619" s="116">
        <v>731</v>
      </c>
      <c r="C619" s="70" t="s">
        <v>72</v>
      </c>
      <c r="D619" s="70" t="s">
        <v>60</v>
      </c>
      <c r="E619" s="116" t="s">
        <v>681</v>
      </c>
      <c r="F619" s="116"/>
      <c r="G619" s="72">
        <f>G620</f>
        <v>5912.8</v>
      </c>
      <c r="H619" s="72">
        <f t="shared" ref="H619:I619" si="336">H620</f>
        <v>0</v>
      </c>
      <c r="I619" s="72">
        <f t="shared" si="336"/>
        <v>0</v>
      </c>
      <c r="J619" s="78"/>
      <c r="K619" s="78">
        <f t="shared" si="321"/>
        <v>0</v>
      </c>
    </row>
    <row r="620" spans="1:11" ht="24" x14ac:dyDescent="0.25">
      <c r="A620" s="90" t="s">
        <v>23</v>
      </c>
      <c r="B620" s="116">
        <v>731</v>
      </c>
      <c r="C620" s="70" t="s">
        <v>72</v>
      </c>
      <c r="D620" s="70" t="s">
        <v>60</v>
      </c>
      <c r="E620" s="116" t="s">
        <v>681</v>
      </c>
      <c r="F620" s="116" t="s">
        <v>22</v>
      </c>
      <c r="G620" s="72">
        <v>5912.8</v>
      </c>
      <c r="H620" s="72"/>
      <c r="I620" s="72"/>
      <c r="J620" s="78"/>
      <c r="K620" s="78">
        <f t="shared" si="321"/>
        <v>0</v>
      </c>
    </row>
    <row r="621" spans="1:11" ht="24" x14ac:dyDescent="0.25">
      <c r="A621" s="56" t="s">
        <v>588</v>
      </c>
      <c r="B621" s="53">
        <v>731</v>
      </c>
      <c r="C621" s="70" t="s">
        <v>72</v>
      </c>
      <c r="D621" s="70" t="s">
        <v>60</v>
      </c>
      <c r="E621" s="53" t="s">
        <v>589</v>
      </c>
      <c r="F621" s="53"/>
      <c r="G621" s="72">
        <f>G622</f>
        <v>10914.20643</v>
      </c>
      <c r="H621" s="72">
        <f>H622</f>
        <v>1078.8499999999999</v>
      </c>
      <c r="I621" s="72">
        <f t="shared" ref="I621:I622" si="337">I622</f>
        <v>1074.1300000000001</v>
      </c>
      <c r="J621" s="78">
        <f t="shared" si="320"/>
        <v>99.562497103397149</v>
      </c>
      <c r="K621" s="78">
        <f t="shared" si="321"/>
        <v>9.8415767274432984</v>
      </c>
    </row>
    <row r="622" spans="1:11" x14ac:dyDescent="0.25">
      <c r="A622" s="56" t="s">
        <v>84</v>
      </c>
      <c r="B622" s="53">
        <v>731</v>
      </c>
      <c r="C622" s="70" t="s">
        <v>72</v>
      </c>
      <c r="D622" s="70" t="s">
        <v>60</v>
      </c>
      <c r="E622" s="53" t="s">
        <v>590</v>
      </c>
      <c r="F622" s="53"/>
      <c r="G622" s="72">
        <f>G623</f>
        <v>10914.20643</v>
      </c>
      <c r="H622" s="72">
        <f>H623</f>
        <v>1078.8499999999999</v>
      </c>
      <c r="I622" s="72">
        <f t="shared" si="337"/>
        <v>1074.1300000000001</v>
      </c>
      <c r="J622" s="78">
        <f t="shared" si="320"/>
        <v>99.562497103397149</v>
      </c>
      <c r="K622" s="78">
        <f t="shared" si="321"/>
        <v>9.8415767274432984</v>
      </c>
    </row>
    <row r="623" spans="1:11" ht="24" x14ac:dyDescent="0.25">
      <c r="A623" s="56" t="s">
        <v>23</v>
      </c>
      <c r="B623" s="53">
        <v>731</v>
      </c>
      <c r="C623" s="70" t="s">
        <v>72</v>
      </c>
      <c r="D623" s="70" t="s">
        <v>60</v>
      </c>
      <c r="E623" s="53" t="s">
        <v>590</v>
      </c>
      <c r="F623" s="53" t="s">
        <v>22</v>
      </c>
      <c r="G623" s="72">
        <v>10914.20643</v>
      </c>
      <c r="H623" s="72">
        <v>1078.8499999999999</v>
      </c>
      <c r="I623" s="72">
        <v>1074.1300000000001</v>
      </c>
      <c r="J623" s="78">
        <f t="shared" si="320"/>
        <v>99.562497103397149</v>
      </c>
      <c r="K623" s="78">
        <f t="shared" si="321"/>
        <v>9.8415767274432984</v>
      </c>
    </row>
    <row r="624" spans="1:11" x14ac:dyDescent="0.25">
      <c r="A624" s="52" t="s">
        <v>13</v>
      </c>
      <c r="B624" s="53" t="s">
        <v>68</v>
      </c>
      <c r="C624" s="53" t="s">
        <v>72</v>
      </c>
      <c r="D624" s="53" t="s">
        <v>60</v>
      </c>
      <c r="E624" s="53" t="s">
        <v>12</v>
      </c>
      <c r="F624" s="53"/>
      <c r="G624" s="72">
        <f>G625</f>
        <v>6743.5</v>
      </c>
      <c r="H624" s="72">
        <f t="shared" ref="H624:I624" si="338">H625</f>
        <v>2096.6999999999998</v>
      </c>
      <c r="I624" s="72">
        <f t="shared" si="338"/>
        <v>2096.6999999999998</v>
      </c>
      <c r="J624" s="78">
        <f t="shared" si="320"/>
        <v>100</v>
      </c>
      <c r="K624" s="78">
        <f t="shared" si="321"/>
        <v>31.092162823459624</v>
      </c>
    </row>
    <row r="625" spans="1:11" ht="24" x14ac:dyDescent="0.25">
      <c r="A625" s="57" t="s">
        <v>76</v>
      </c>
      <c r="B625" s="53" t="s">
        <v>68</v>
      </c>
      <c r="C625" s="53" t="s">
        <v>72</v>
      </c>
      <c r="D625" s="53" t="s">
        <v>60</v>
      </c>
      <c r="E625" s="53" t="s">
        <v>75</v>
      </c>
      <c r="F625" s="53"/>
      <c r="G625" s="72">
        <f t="shared" ref="G625:I626" si="339">G626</f>
        <v>6743.5</v>
      </c>
      <c r="H625" s="72">
        <f t="shared" si="339"/>
        <v>2096.6999999999998</v>
      </c>
      <c r="I625" s="72">
        <f t="shared" si="339"/>
        <v>2096.6999999999998</v>
      </c>
      <c r="J625" s="78">
        <f t="shared" ref="J625:J672" si="340">I625/H625*100</f>
        <v>100</v>
      </c>
      <c r="K625" s="78">
        <f t="shared" ref="K625:K672" si="341">I625/G625*100</f>
        <v>31.092162823459624</v>
      </c>
    </row>
    <row r="626" spans="1:11" ht="48" x14ac:dyDescent="0.25">
      <c r="A626" s="56" t="s">
        <v>25</v>
      </c>
      <c r="B626" s="53" t="s">
        <v>68</v>
      </c>
      <c r="C626" s="53" t="s">
        <v>72</v>
      </c>
      <c r="D626" s="53" t="s">
        <v>60</v>
      </c>
      <c r="E626" s="53" t="s">
        <v>74</v>
      </c>
      <c r="F626" s="53"/>
      <c r="G626" s="72">
        <f t="shared" si="339"/>
        <v>6743.5</v>
      </c>
      <c r="H626" s="72">
        <f t="shared" si="339"/>
        <v>2096.6999999999998</v>
      </c>
      <c r="I626" s="72">
        <f t="shared" si="339"/>
        <v>2096.6999999999998</v>
      </c>
      <c r="J626" s="78">
        <f t="shared" si="340"/>
        <v>100</v>
      </c>
      <c r="K626" s="78">
        <f t="shared" si="341"/>
        <v>31.092162823459624</v>
      </c>
    </row>
    <row r="627" spans="1:11" ht="24" x14ac:dyDescent="0.25">
      <c r="A627" s="56" t="s">
        <v>73</v>
      </c>
      <c r="B627" s="53" t="s">
        <v>68</v>
      </c>
      <c r="C627" s="53" t="s">
        <v>72</v>
      </c>
      <c r="D627" s="53" t="s">
        <v>60</v>
      </c>
      <c r="E627" s="53" t="s">
        <v>74</v>
      </c>
      <c r="F627" s="53" t="s">
        <v>71</v>
      </c>
      <c r="G627" s="72">
        <v>6743.5</v>
      </c>
      <c r="H627" s="72">
        <v>2096.6999999999998</v>
      </c>
      <c r="I627" s="72">
        <v>2096.6999999999998</v>
      </c>
      <c r="J627" s="78">
        <f t="shared" si="340"/>
        <v>100</v>
      </c>
      <c r="K627" s="78">
        <f t="shared" si="341"/>
        <v>31.092162823459624</v>
      </c>
    </row>
    <row r="628" spans="1:11" ht="24" x14ac:dyDescent="0.25">
      <c r="A628" s="58" t="s">
        <v>82</v>
      </c>
      <c r="B628" s="59" t="s">
        <v>68</v>
      </c>
      <c r="C628" s="59" t="s">
        <v>72</v>
      </c>
      <c r="D628" s="59" t="s">
        <v>72</v>
      </c>
      <c r="E628" s="59"/>
      <c r="F628" s="59"/>
      <c r="G628" s="73">
        <f>G629</f>
        <v>22334.179000000004</v>
      </c>
      <c r="H628" s="72">
        <f>H629</f>
        <v>10493.109999999999</v>
      </c>
      <c r="I628" s="72">
        <f t="shared" ref="I628" si="342">I629</f>
        <v>9272.3599999999988</v>
      </c>
      <c r="J628" s="78">
        <f t="shared" si="340"/>
        <v>88.366175518983397</v>
      </c>
      <c r="K628" s="78">
        <f t="shared" si="341"/>
        <v>41.516457802187389</v>
      </c>
    </row>
    <row r="629" spans="1:11" x14ac:dyDescent="0.25">
      <c r="A629" s="52" t="s">
        <v>13</v>
      </c>
      <c r="B629" s="53" t="s">
        <v>68</v>
      </c>
      <c r="C629" s="53" t="s">
        <v>72</v>
      </c>
      <c r="D629" s="53" t="s">
        <v>72</v>
      </c>
      <c r="E629" s="53" t="s">
        <v>12</v>
      </c>
      <c r="F629" s="53"/>
      <c r="G629" s="72">
        <f>G630+G636</f>
        <v>22334.179000000004</v>
      </c>
      <c r="H629" s="72">
        <f t="shared" ref="H629:I629" si="343">H630+H636</f>
        <v>10493.109999999999</v>
      </c>
      <c r="I629" s="72">
        <f t="shared" si="343"/>
        <v>9272.3599999999988</v>
      </c>
      <c r="J629" s="78">
        <f t="shared" si="340"/>
        <v>88.366175518983397</v>
      </c>
      <c r="K629" s="78">
        <f t="shared" si="341"/>
        <v>41.516457802187389</v>
      </c>
    </row>
    <row r="630" spans="1:11" ht="24" x14ac:dyDescent="0.25">
      <c r="A630" s="52" t="s">
        <v>11</v>
      </c>
      <c r="B630" s="53" t="s">
        <v>68</v>
      </c>
      <c r="C630" s="53" t="s">
        <v>72</v>
      </c>
      <c r="D630" s="53" t="s">
        <v>72</v>
      </c>
      <c r="E630" s="53" t="s">
        <v>10</v>
      </c>
      <c r="F630" s="53"/>
      <c r="G630" s="72">
        <f>G634+G631</f>
        <v>3.399</v>
      </c>
      <c r="H630" s="72">
        <f t="shared" ref="H630:I630" si="344">H634+H631</f>
        <v>3.4000000000000004</v>
      </c>
      <c r="I630" s="72">
        <f t="shared" si="344"/>
        <v>3.4000000000000004</v>
      </c>
      <c r="J630" s="78">
        <f t="shared" si="340"/>
        <v>100</v>
      </c>
      <c r="K630" s="78">
        <f t="shared" si="341"/>
        <v>100.02942041776994</v>
      </c>
    </row>
    <row r="631" spans="1:11" ht="24" x14ac:dyDescent="0.25">
      <c r="A631" s="52" t="s">
        <v>190</v>
      </c>
      <c r="B631" s="53" t="s">
        <v>68</v>
      </c>
      <c r="C631" s="53" t="s">
        <v>72</v>
      </c>
      <c r="D631" s="53" t="s">
        <v>72</v>
      </c>
      <c r="E631" s="53" t="s">
        <v>189</v>
      </c>
      <c r="F631" s="53"/>
      <c r="G631" s="72">
        <f>SUM(G632:G633)</f>
        <v>3.399</v>
      </c>
      <c r="H631" s="72">
        <f t="shared" ref="H631:I631" si="345">SUM(H632:H633)</f>
        <v>3.4000000000000004</v>
      </c>
      <c r="I631" s="72">
        <f t="shared" si="345"/>
        <v>3.4000000000000004</v>
      </c>
      <c r="J631" s="78">
        <f t="shared" si="340"/>
        <v>100</v>
      </c>
      <c r="K631" s="78">
        <f t="shared" si="341"/>
        <v>100.02942041776994</v>
      </c>
    </row>
    <row r="632" spans="1:11" ht="24" x14ac:dyDescent="0.25">
      <c r="A632" s="56" t="s">
        <v>23</v>
      </c>
      <c r="B632" s="53" t="s">
        <v>68</v>
      </c>
      <c r="C632" s="53" t="s">
        <v>72</v>
      </c>
      <c r="D632" s="53" t="s">
        <v>72</v>
      </c>
      <c r="E632" s="53" t="s">
        <v>189</v>
      </c>
      <c r="F632" s="53" t="s">
        <v>22</v>
      </c>
      <c r="G632" s="72">
        <v>3.1163500000000002</v>
      </c>
      <c r="H632" s="72">
        <v>3.12</v>
      </c>
      <c r="I632" s="72">
        <v>3.12</v>
      </c>
      <c r="J632" s="78">
        <f t="shared" si="340"/>
        <v>100</v>
      </c>
      <c r="K632" s="78">
        <f t="shared" si="341"/>
        <v>100.117124199785</v>
      </c>
    </row>
    <row r="633" spans="1:11" x14ac:dyDescent="0.25">
      <c r="A633" s="56" t="s">
        <v>21</v>
      </c>
      <c r="B633" s="53" t="s">
        <v>68</v>
      </c>
      <c r="C633" s="53" t="s">
        <v>72</v>
      </c>
      <c r="D633" s="53" t="s">
        <v>72</v>
      </c>
      <c r="E633" s="53" t="s">
        <v>189</v>
      </c>
      <c r="F633" s="53" t="s">
        <v>19</v>
      </c>
      <c r="G633" s="72">
        <v>0.28265000000000001</v>
      </c>
      <c r="H633" s="72">
        <v>0.28000000000000003</v>
      </c>
      <c r="I633" s="72">
        <v>0.28000000000000003</v>
      </c>
      <c r="J633" s="78">
        <f t="shared" si="340"/>
        <v>100</v>
      </c>
      <c r="K633" s="78">
        <f t="shared" si="341"/>
        <v>99.062444719617901</v>
      </c>
    </row>
    <row r="634" spans="1:11" ht="24" x14ac:dyDescent="0.25">
      <c r="A634" s="64" t="s">
        <v>81</v>
      </c>
      <c r="B634" s="53" t="s">
        <v>68</v>
      </c>
      <c r="C634" s="53" t="s">
        <v>72</v>
      </c>
      <c r="D634" s="53" t="s">
        <v>72</v>
      </c>
      <c r="E634" s="53" t="s">
        <v>80</v>
      </c>
      <c r="F634" s="53"/>
      <c r="G634" s="72">
        <f t="shared" ref="G634:I634" si="346">G635</f>
        <v>0</v>
      </c>
      <c r="H634" s="72">
        <f t="shared" si="346"/>
        <v>0</v>
      </c>
      <c r="I634" s="72">
        <f t="shared" si="346"/>
        <v>0</v>
      </c>
      <c r="J634" s="78"/>
      <c r="K634" s="78"/>
    </row>
    <row r="635" spans="1:11" ht="24" x14ac:dyDescent="0.25">
      <c r="A635" s="56" t="s">
        <v>23</v>
      </c>
      <c r="B635" s="53" t="s">
        <v>68</v>
      </c>
      <c r="C635" s="53" t="s">
        <v>72</v>
      </c>
      <c r="D635" s="53" t="s">
        <v>72</v>
      </c>
      <c r="E635" s="53" t="s">
        <v>80</v>
      </c>
      <c r="F635" s="53" t="s">
        <v>22</v>
      </c>
      <c r="G635" s="72"/>
      <c r="H635" s="72"/>
      <c r="I635" s="72"/>
      <c r="J635" s="78"/>
      <c r="K635" s="78"/>
    </row>
    <row r="636" spans="1:11" ht="24" x14ac:dyDescent="0.25">
      <c r="A636" s="57" t="s">
        <v>79</v>
      </c>
      <c r="B636" s="53" t="s">
        <v>68</v>
      </c>
      <c r="C636" s="53" t="s">
        <v>72</v>
      </c>
      <c r="D636" s="53" t="s">
        <v>72</v>
      </c>
      <c r="E636" s="53" t="s">
        <v>78</v>
      </c>
      <c r="F636" s="53"/>
      <c r="G636" s="72">
        <f>G639+G637</f>
        <v>22330.780000000002</v>
      </c>
      <c r="H636" s="72">
        <f>H639+H637</f>
        <v>10489.71</v>
      </c>
      <c r="I636" s="72">
        <f t="shared" ref="I636" si="347">I639+I637</f>
        <v>9268.9599999999991</v>
      </c>
      <c r="J636" s="78">
        <f t="shared" si="340"/>
        <v>88.36240468039631</v>
      </c>
      <c r="K636" s="78">
        <f t="shared" si="341"/>
        <v>41.507551460360979</v>
      </c>
    </row>
    <row r="637" spans="1:11" ht="48" x14ac:dyDescent="0.25">
      <c r="A637" s="56" t="s">
        <v>18</v>
      </c>
      <c r="B637" s="53" t="s">
        <v>68</v>
      </c>
      <c r="C637" s="53" t="s">
        <v>72</v>
      </c>
      <c r="D637" s="53" t="s">
        <v>72</v>
      </c>
      <c r="E637" s="53" t="s">
        <v>465</v>
      </c>
      <c r="F637" s="53"/>
      <c r="G637" s="72">
        <f>G638</f>
        <v>383</v>
      </c>
      <c r="H637" s="72">
        <f>H638</f>
        <v>28</v>
      </c>
      <c r="I637" s="72">
        <f t="shared" ref="I637" si="348">I638</f>
        <v>28</v>
      </c>
      <c r="J637" s="78">
        <f t="shared" si="340"/>
        <v>100</v>
      </c>
      <c r="K637" s="78">
        <f t="shared" si="341"/>
        <v>7.3107049608355092</v>
      </c>
    </row>
    <row r="638" spans="1:11" ht="60" x14ac:dyDescent="0.25">
      <c r="A638" s="56" t="s">
        <v>17</v>
      </c>
      <c r="B638" s="53" t="s">
        <v>68</v>
      </c>
      <c r="C638" s="53" t="s">
        <v>72</v>
      </c>
      <c r="D638" s="53" t="s">
        <v>72</v>
      </c>
      <c r="E638" s="53" t="s">
        <v>465</v>
      </c>
      <c r="F638" s="53" t="s">
        <v>24</v>
      </c>
      <c r="G638" s="72">
        <v>383</v>
      </c>
      <c r="H638" s="72">
        <v>28</v>
      </c>
      <c r="I638" s="72">
        <v>28</v>
      </c>
      <c r="J638" s="78">
        <f t="shared" si="340"/>
        <v>100</v>
      </c>
      <c r="K638" s="78">
        <f t="shared" si="341"/>
        <v>7.3107049608355092</v>
      </c>
    </row>
    <row r="639" spans="1:11" ht="48" x14ac:dyDescent="0.25">
      <c r="A639" s="56" t="s">
        <v>25</v>
      </c>
      <c r="B639" s="53" t="s">
        <v>68</v>
      </c>
      <c r="C639" s="53" t="s">
        <v>72</v>
      </c>
      <c r="D639" s="53" t="s">
        <v>72</v>
      </c>
      <c r="E639" s="53" t="s">
        <v>77</v>
      </c>
      <c r="F639" s="53"/>
      <c r="G639" s="72">
        <f>SUM(G640:G642)</f>
        <v>21947.780000000002</v>
      </c>
      <c r="H639" s="72">
        <f>SUM(H640:H642)</f>
        <v>10461.709999999999</v>
      </c>
      <c r="I639" s="72">
        <f t="shared" ref="I639" si="349">SUM(I640:I642)</f>
        <v>9240.9599999999991</v>
      </c>
      <c r="J639" s="78">
        <f t="shared" si="340"/>
        <v>88.331257509527603</v>
      </c>
      <c r="K639" s="78">
        <f t="shared" si="341"/>
        <v>42.104303943268967</v>
      </c>
    </row>
    <row r="640" spans="1:11" ht="60" x14ac:dyDescent="0.25">
      <c r="A640" s="56" t="s">
        <v>17</v>
      </c>
      <c r="B640" s="53" t="s">
        <v>68</v>
      </c>
      <c r="C640" s="53" t="s">
        <v>72</v>
      </c>
      <c r="D640" s="53" t="s">
        <v>72</v>
      </c>
      <c r="E640" s="53" t="s">
        <v>77</v>
      </c>
      <c r="F640" s="53" t="s">
        <v>24</v>
      </c>
      <c r="G640" s="72">
        <v>18477.400000000001</v>
      </c>
      <c r="H640" s="72">
        <v>9408.75</v>
      </c>
      <c r="I640" s="72">
        <v>8287.52</v>
      </c>
      <c r="J640" s="78">
        <f t="shared" si="340"/>
        <v>88.083114122492361</v>
      </c>
      <c r="K640" s="78">
        <f t="shared" si="341"/>
        <v>44.852197820039613</v>
      </c>
    </row>
    <row r="641" spans="1:11" ht="24" x14ac:dyDescent="0.25">
      <c r="A641" s="56" t="s">
        <v>23</v>
      </c>
      <c r="B641" s="53" t="s">
        <v>68</v>
      </c>
      <c r="C641" s="53" t="s">
        <v>72</v>
      </c>
      <c r="D641" s="53" t="s">
        <v>72</v>
      </c>
      <c r="E641" s="53" t="s">
        <v>77</v>
      </c>
      <c r="F641" s="53" t="s">
        <v>22</v>
      </c>
      <c r="G641" s="72">
        <v>2146.38</v>
      </c>
      <c r="H641" s="72">
        <v>687.46</v>
      </c>
      <c r="I641" s="72">
        <v>587.97</v>
      </c>
      <c r="J641" s="78">
        <f t="shared" si="340"/>
        <v>85.527885258778696</v>
      </c>
      <c r="K641" s="78">
        <f t="shared" si="341"/>
        <v>27.39356497917424</v>
      </c>
    </row>
    <row r="642" spans="1:11" x14ac:dyDescent="0.25">
      <c r="A642" s="56" t="s">
        <v>21</v>
      </c>
      <c r="B642" s="53" t="s">
        <v>68</v>
      </c>
      <c r="C642" s="53" t="s">
        <v>72</v>
      </c>
      <c r="D642" s="53" t="s">
        <v>72</v>
      </c>
      <c r="E642" s="53" t="s">
        <v>77</v>
      </c>
      <c r="F642" s="53" t="s">
        <v>19</v>
      </c>
      <c r="G642" s="72">
        <v>1324</v>
      </c>
      <c r="H642" s="72">
        <v>365.5</v>
      </c>
      <c r="I642" s="72">
        <v>365.47</v>
      </c>
      <c r="J642" s="78">
        <f t="shared" si="340"/>
        <v>99.991792065663489</v>
      </c>
      <c r="K642" s="78">
        <f t="shared" si="341"/>
        <v>27.603474320241695</v>
      </c>
    </row>
    <row r="643" spans="1:11" x14ac:dyDescent="0.25">
      <c r="A643" s="58" t="s">
        <v>229</v>
      </c>
      <c r="B643" s="53" t="s">
        <v>68</v>
      </c>
      <c r="C643" s="59" t="s">
        <v>54</v>
      </c>
      <c r="D643" s="59"/>
      <c r="E643" s="59"/>
      <c r="F643" s="63"/>
      <c r="G643" s="72">
        <f>G644</f>
        <v>7686.7950000000001</v>
      </c>
      <c r="H643" s="72">
        <f t="shared" ref="H643:I649" si="350">H644</f>
        <v>0</v>
      </c>
      <c r="I643" s="72">
        <f t="shared" si="350"/>
        <v>0</v>
      </c>
      <c r="J643" s="78"/>
      <c r="K643" s="78"/>
    </row>
    <row r="644" spans="1:11" x14ac:dyDescent="0.25">
      <c r="A644" s="58" t="s">
        <v>228</v>
      </c>
      <c r="B644" s="53" t="s">
        <v>68</v>
      </c>
      <c r="C644" s="59" t="s">
        <v>54</v>
      </c>
      <c r="D644" s="59" t="s">
        <v>72</v>
      </c>
      <c r="E644" s="59"/>
      <c r="F644" s="63"/>
      <c r="G644" s="72">
        <f>G645</f>
        <v>7686.7950000000001</v>
      </c>
      <c r="H644" s="72">
        <f t="shared" si="350"/>
        <v>0</v>
      </c>
      <c r="I644" s="72">
        <f t="shared" si="350"/>
        <v>0</v>
      </c>
      <c r="J644" s="78"/>
      <c r="K644" s="78">
        <f t="shared" si="341"/>
        <v>0</v>
      </c>
    </row>
    <row r="645" spans="1:11" ht="24" x14ac:dyDescent="0.25">
      <c r="A645" s="67" t="s">
        <v>623</v>
      </c>
      <c r="B645" s="53" t="s">
        <v>68</v>
      </c>
      <c r="C645" s="53" t="s">
        <v>54</v>
      </c>
      <c r="D645" s="53" t="s">
        <v>72</v>
      </c>
      <c r="E645" s="53" t="s">
        <v>88</v>
      </c>
      <c r="F645" s="54"/>
      <c r="G645" s="72">
        <f>G646</f>
        <v>7686.7950000000001</v>
      </c>
      <c r="H645" s="72">
        <f t="shared" si="350"/>
        <v>0</v>
      </c>
      <c r="I645" s="72">
        <f t="shared" si="350"/>
        <v>0</v>
      </c>
      <c r="J645" s="78"/>
      <c r="K645" s="78">
        <f t="shared" si="341"/>
        <v>0</v>
      </c>
    </row>
    <row r="646" spans="1:11" ht="24" x14ac:dyDescent="0.25">
      <c r="A646" s="56" t="s">
        <v>649</v>
      </c>
      <c r="B646" s="53" t="s">
        <v>68</v>
      </c>
      <c r="C646" s="53" t="s">
        <v>54</v>
      </c>
      <c r="D646" s="53" t="s">
        <v>72</v>
      </c>
      <c r="E646" s="53" t="s">
        <v>227</v>
      </c>
      <c r="F646" s="54"/>
      <c r="G646" s="72">
        <f>G649+G651+G647</f>
        <v>7686.7950000000001</v>
      </c>
      <c r="H646" s="72">
        <f t="shared" ref="H646:I646" si="351">H649+H651+H647</f>
        <v>0</v>
      </c>
      <c r="I646" s="72">
        <f t="shared" si="351"/>
        <v>0</v>
      </c>
      <c r="J646" s="78"/>
      <c r="K646" s="78">
        <f t="shared" si="341"/>
        <v>0</v>
      </c>
    </row>
    <row r="647" spans="1:11" ht="36" x14ac:dyDescent="0.25">
      <c r="A647" s="90" t="s">
        <v>684</v>
      </c>
      <c r="B647" s="119" t="s">
        <v>68</v>
      </c>
      <c r="C647" s="119" t="s">
        <v>54</v>
      </c>
      <c r="D647" s="119" t="s">
        <v>72</v>
      </c>
      <c r="E647" s="119" t="s">
        <v>685</v>
      </c>
      <c r="F647" s="120"/>
      <c r="G647" s="72">
        <f>G648</f>
        <v>500</v>
      </c>
      <c r="H647" s="72">
        <f t="shared" ref="H647:I647" si="352">H648</f>
        <v>0</v>
      </c>
      <c r="I647" s="72">
        <f t="shared" si="352"/>
        <v>0</v>
      </c>
      <c r="J647" s="78"/>
      <c r="K647" s="78">
        <f t="shared" si="341"/>
        <v>0</v>
      </c>
    </row>
    <row r="648" spans="1:11" ht="24" x14ac:dyDescent="0.25">
      <c r="A648" s="90" t="s">
        <v>23</v>
      </c>
      <c r="B648" s="119" t="s">
        <v>68</v>
      </c>
      <c r="C648" s="119" t="s">
        <v>54</v>
      </c>
      <c r="D648" s="119" t="s">
        <v>72</v>
      </c>
      <c r="E648" s="119" t="s">
        <v>685</v>
      </c>
      <c r="F648" s="120">
        <v>200</v>
      </c>
      <c r="G648" s="72">
        <v>500</v>
      </c>
      <c r="H648" s="72">
        <v>0</v>
      </c>
      <c r="I648" s="72">
        <v>0</v>
      </c>
      <c r="J648" s="78"/>
      <c r="K648" s="78">
        <f t="shared" si="341"/>
        <v>0</v>
      </c>
    </row>
    <row r="649" spans="1:11" x14ac:dyDescent="0.25">
      <c r="A649" s="57" t="s">
        <v>40</v>
      </c>
      <c r="B649" s="53" t="s">
        <v>68</v>
      </c>
      <c r="C649" s="53" t="s">
        <v>54</v>
      </c>
      <c r="D649" s="53" t="s">
        <v>72</v>
      </c>
      <c r="E649" s="53" t="s">
        <v>226</v>
      </c>
      <c r="F649" s="54"/>
      <c r="G649" s="72">
        <f>G650</f>
        <v>3631.4</v>
      </c>
      <c r="H649" s="72">
        <f t="shared" si="350"/>
        <v>0</v>
      </c>
      <c r="I649" s="72">
        <f t="shared" si="350"/>
        <v>0</v>
      </c>
      <c r="J649" s="78"/>
      <c r="K649" s="78">
        <f t="shared" si="341"/>
        <v>0</v>
      </c>
    </row>
    <row r="650" spans="1:11" ht="24" x14ac:dyDescent="0.25">
      <c r="A650" s="56" t="s">
        <v>23</v>
      </c>
      <c r="B650" s="53" t="s">
        <v>68</v>
      </c>
      <c r="C650" s="53" t="s">
        <v>54</v>
      </c>
      <c r="D650" s="53" t="s">
        <v>72</v>
      </c>
      <c r="E650" s="53" t="s">
        <v>226</v>
      </c>
      <c r="F650" s="54">
        <v>200</v>
      </c>
      <c r="G650" s="72">
        <v>3631.4</v>
      </c>
      <c r="H650" s="72">
        <v>0</v>
      </c>
      <c r="I650" s="72">
        <v>0</v>
      </c>
      <c r="J650" s="78"/>
      <c r="K650" s="78">
        <f t="shared" si="341"/>
        <v>0</v>
      </c>
    </row>
    <row r="651" spans="1:11" ht="36" x14ac:dyDescent="0.25">
      <c r="A651" s="56" t="s">
        <v>670</v>
      </c>
      <c r="B651" s="53" t="s">
        <v>68</v>
      </c>
      <c r="C651" s="53" t="s">
        <v>54</v>
      </c>
      <c r="D651" s="53" t="s">
        <v>72</v>
      </c>
      <c r="E651" s="53" t="s">
        <v>565</v>
      </c>
      <c r="F651" s="54"/>
      <c r="G651" s="72">
        <f>G652</f>
        <v>3555.395</v>
      </c>
      <c r="H651" s="72">
        <f>H652</f>
        <v>0</v>
      </c>
      <c r="I651" s="72">
        <f t="shared" ref="I651" si="353">I652</f>
        <v>0</v>
      </c>
      <c r="J651" s="78"/>
      <c r="K651" s="78">
        <f t="shared" si="341"/>
        <v>0</v>
      </c>
    </row>
    <row r="652" spans="1:11" ht="24" x14ac:dyDescent="0.25">
      <c r="A652" s="56" t="s">
        <v>23</v>
      </c>
      <c r="B652" s="53" t="s">
        <v>68</v>
      </c>
      <c r="C652" s="53" t="s">
        <v>54</v>
      </c>
      <c r="D652" s="53" t="s">
        <v>72</v>
      </c>
      <c r="E652" s="53" t="s">
        <v>565</v>
      </c>
      <c r="F652" s="54">
        <v>200</v>
      </c>
      <c r="G652" s="72">
        <v>3555.395</v>
      </c>
      <c r="H652" s="72">
        <v>0</v>
      </c>
      <c r="I652" s="72">
        <v>0</v>
      </c>
      <c r="J652" s="78"/>
      <c r="K652" s="78">
        <f t="shared" si="341"/>
        <v>0</v>
      </c>
    </row>
    <row r="653" spans="1:11" x14ac:dyDescent="0.25">
      <c r="A653" s="58" t="s">
        <v>15</v>
      </c>
      <c r="B653" s="59" t="s">
        <v>68</v>
      </c>
      <c r="C653" s="59" t="s">
        <v>4</v>
      </c>
      <c r="D653" s="59"/>
      <c r="E653" s="59"/>
      <c r="F653" s="59"/>
      <c r="G653" s="73">
        <f t="shared" ref="G653:I661" si="354">G654</f>
        <v>1414</v>
      </c>
      <c r="H653" s="72">
        <f t="shared" si="354"/>
        <v>424.87</v>
      </c>
      <c r="I653" s="72">
        <f t="shared" si="354"/>
        <v>398.86</v>
      </c>
      <c r="J653" s="78">
        <f t="shared" si="340"/>
        <v>93.87812742721303</v>
      </c>
      <c r="K653" s="78">
        <f t="shared" si="341"/>
        <v>28.207920792079211</v>
      </c>
    </row>
    <row r="654" spans="1:11" x14ac:dyDescent="0.25">
      <c r="A654" s="58" t="s">
        <v>70</v>
      </c>
      <c r="B654" s="59" t="s">
        <v>68</v>
      </c>
      <c r="C654" s="59" t="s">
        <v>4</v>
      </c>
      <c r="D654" s="59" t="s">
        <v>60</v>
      </c>
      <c r="E654" s="59"/>
      <c r="F654" s="59"/>
      <c r="G654" s="73">
        <f>G659+G655</f>
        <v>1414</v>
      </c>
      <c r="H654" s="72">
        <f>H659+H655</f>
        <v>424.87</v>
      </c>
      <c r="I654" s="72">
        <f t="shared" ref="I654" si="355">I659+I655</f>
        <v>398.86</v>
      </c>
      <c r="J654" s="78">
        <f t="shared" si="340"/>
        <v>93.87812742721303</v>
      </c>
      <c r="K654" s="78">
        <f t="shared" si="341"/>
        <v>28.207920792079211</v>
      </c>
    </row>
    <row r="655" spans="1:11" ht="24" x14ac:dyDescent="0.25">
      <c r="A655" s="67" t="s">
        <v>623</v>
      </c>
      <c r="B655" s="53" t="s">
        <v>68</v>
      </c>
      <c r="C655" s="53" t="s">
        <v>4</v>
      </c>
      <c r="D655" s="53" t="s">
        <v>60</v>
      </c>
      <c r="E655" s="53" t="s">
        <v>88</v>
      </c>
      <c r="F655" s="53"/>
      <c r="G655" s="72">
        <f t="shared" ref="G655:I657" si="356">G656</f>
        <v>450</v>
      </c>
      <c r="H655" s="72">
        <f t="shared" si="356"/>
        <v>0</v>
      </c>
      <c r="I655" s="72">
        <f t="shared" si="356"/>
        <v>0</v>
      </c>
      <c r="J655" s="78"/>
      <c r="K655" s="78">
        <f t="shared" si="341"/>
        <v>0</v>
      </c>
    </row>
    <row r="656" spans="1:11" ht="24" x14ac:dyDescent="0.25">
      <c r="A656" s="56" t="s">
        <v>614</v>
      </c>
      <c r="B656" s="53" t="s">
        <v>68</v>
      </c>
      <c r="C656" s="53" t="s">
        <v>4</v>
      </c>
      <c r="D656" s="53" t="s">
        <v>60</v>
      </c>
      <c r="E656" s="53" t="s">
        <v>209</v>
      </c>
      <c r="F656" s="53"/>
      <c r="G656" s="72">
        <f t="shared" si="356"/>
        <v>450</v>
      </c>
      <c r="H656" s="72">
        <f t="shared" si="356"/>
        <v>0</v>
      </c>
      <c r="I656" s="72">
        <f t="shared" si="356"/>
        <v>0</v>
      </c>
      <c r="J656" s="78"/>
      <c r="K656" s="78">
        <f t="shared" si="341"/>
        <v>0</v>
      </c>
    </row>
    <row r="657" spans="1:11" x14ac:dyDescent="0.25">
      <c r="A657" s="57" t="s">
        <v>40</v>
      </c>
      <c r="B657" s="53" t="s">
        <v>68</v>
      </c>
      <c r="C657" s="53" t="s">
        <v>4</v>
      </c>
      <c r="D657" s="53" t="s">
        <v>60</v>
      </c>
      <c r="E657" s="53" t="s">
        <v>208</v>
      </c>
      <c r="F657" s="53"/>
      <c r="G657" s="72">
        <f t="shared" si="356"/>
        <v>450</v>
      </c>
      <c r="H657" s="72">
        <f t="shared" si="356"/>
        <v>0</v>
      </c>
      <c r="I657" s="72">
        <f t="shared" si="356"/>
        <v>0</v>
      </c>
      <c r="J657" s="78"/>
      <c r="K657" s="78">
        <f t="shared" si="341"/>
        <v>0</v>
      </c>
    </row>
    <row r="658" spans="1:11" ht="24" x14ac:dyDescent="0.25">
      <c r="A658" s="56" t="s">
        <v>23</v>
      </c>
      <c r="B658" s="53" t="s">
        <v>68</v>
      </c>
      <c r="C658" s="53" t="s">
        <v>4</v>
      </c>
      <c r="D658" s="53" t="s">
        <v>60</v>
      </c>
      <c r="E658" s="53" t="s">
        <v>208</v>
      </c>
      <c r="F658" s="53" t="s">
        <v>22</v>
      </c>
      <c r="G658" s="72">
        <v>450</v>
      </c>
      <c r="H658" s="72">
        <v>0</v>
      </c>
      <c r="I658" s="72">
        <v>0</v>
      </c>
      <c r="J658" s="78"/>
      <c r="K658" s="78">
        <f t="shared" si="341"/>
        <v>0</v>
      </c>
    </row>
    <row r="659" spans="1:11" x14ac:dyDescent="0.25">
      <c r="A659" s="52" t="s">
        <v>13</v>
      </c>
      <c r="B659" s="53" t="s">
        <v>68</v>
      </c>
      <c r="C659" s="53" t="s">
        <v>4</v>
      </c>
      <c r="D659" s="53" t="s">
        <v>60</v>
      </c>
      <c r="E659" s="53" t="s">
        <v>12</v>
      </c>
      <c r="F659" s="53"/>
      <c r="G659" s="72">
        <f t="shared" si="354"/>
        <v>964</v>
      </c>
      <c r="H659" s="72">
        <f t="shared" si="354"/>
        <v>424.87</v>
      </c>
      <c r="I659" s="72">
        <f t="shared" si="354"/>
        <v>398.86</v>
      </c>
      <c r="J659" s="78">
        <f t="shared" si="340"/>
        <v>93.87812742721303</v>
      </c>
      <c r="K659" s="78">
        <f t="shared" si="341"/>
        <v>41.375518672199178</v>
      </c>
    </row>
    <row r="660" spans="1:11" ht="24" x14ac:dyDescent="0.25">
      <c r="A660" s="52" t="s">
        <v>11</v>
      </c>
      <c r="B660" s="53" t="s">
        <v>68</v>
      </c>
      <c r="C660" s="53" t="s">
        <v>4</v>
      </c>
      <c r="D660" s="53" t="s">
        <v>60</v>
      </c>
      <c r="E660" s="53" t="s">
        <v>10</v>
      </c>
      <c r="F660" s="53"/>
      <c r="G660" s="72">
        <f t="shared" si="354"/>
        <v>964</v>
      </c>
      <c r="H660" s="72">
        <f t="shared" si="354"/>
        <v>424.87</v>
      </c>
      <c r="I660" s="72">
        <f t="shared" si="354"/>
        <v>398.86</v>
      </c>
      <c r="J660" s="78">
        <f t="shared" si="340"/>
        <v>93.87812742721303</v>
      </c>
      <c r="K660" s="78">
        <f t="shared" si="341"/>
        <v>41.375518672199178</v>
      </c>
    </row>
    <row r="661" spans="1:11" ht="36" x14ac:dyDescent="0.25">
      <c r="A661" s="56" t="s">
        <v>69</v>
      </c>
      <c r="B661" s="53" t="s">
        <v>68</v>
      </c>
      <c r="C661" s="53" t="s">
        <v>4</v>
      </c>
      <c r="D661" s="53" t="s">
        <v>60</v>
      </c>
      <c r="E661" s="53" t="s">
        <v>67</v>
      </c>
      <c r="F661" s="53"/>
      <c r="G661" s="72">
        <f t="shared" si="354"/>
        <v>964</v>
      </c>
      <c r="H661" s="72">
        <f t="shared" si="354"/>
        <v>424.87</v>
      </c>
      <c r="I661" s="72">
        <f t="shared" si="354"/>
        <v>398.86</v>
      </c>
      <c r="J661" s="78">
        <f t="shared" si="340"/>
        <v>93.87812742721303</v>
      </c>
      <c r="K661" s="78">
        <f t="shared" si="341"/>
        <v>41.375518672199178</v>
      </c>
    </row>
    <row r="662" spans="1:11" ht="24" x14ac:dyDescent="0.25">
      <c r="A662" s="56" t="s">
        <v>23</v>
      </c>
      <c r="B662" s="53" t="s">
        <v>68</v>
      </c>
      <c r="C662" s="53" t="s">
        <v>4</v>
      </c>
      <c r="D662" s="53" t="s">
        <v>60</v>
      </c>
      <c r="E662" s="53" t="s">
        <v>67</v>
      </c>
      <c r="F662" s="53" t="s">
        <v>22</v>
      </c>
      <c r="G662" s="72">
        <v>964</v>
      </c>
      <c r="H662" s="72">
        <v>424.87</v>
      </c>
      <c r="I662" s="72">
        <v>398.86</v>
      </c>
      <c r="J662" s="78">
        <f t="shared" si="340"/>
        <v>93.87812742721303</v>
      </c>
      <c r="K662" s="78">
        <f t="shared" si="341"/>
        <v>41.375518672199178</v>
      </c>
    </row>
    <row r="663" spans="1:11" x14ac:dyDescent="0.25">
      <c r="A663" s="80" t="s">
        <v>66</v>
      </c>
      <c r="B663" s="81" t="s">
        <v>59</v>
      </c>
      <c r="C663" s="81"/>
      <c r="D663" s="81"/>
      <c r="E663" s="81"/>
      <c r="F663" s="81"/>
      <c r="G663" s="77">
        <f>G664</f>
        <v>9017.6539999999986</v>
      </c>
      <c r="H663" s="179">
        <f>H664</f>
        <v>4842.6900000000005</v>
      </c>
      <c r="I663" s="179">
        <f t="shared" ref="I663" si="357">I664</f>
        <v>3861.34</v>
      </c>
      <c r="J663" s="78">
        <f t="shared" si="340"/>
        <v>79.735436296768938</v>
      </c>
      <c r="K663" s="78">
        <f t="shared" si="341"/>
        <v>42.819784391816327</v>
      </c>
    </row>
    <row r="664" spans="1:11" x14ac:dyDescent="0.25">
      <c r="A664" s="47" t="s">
        <v>51</v>
      </c>
      <c r="B664" s="59" t="s">
        <v>59</v>
      </c>
      <c r="C664" s="48" t="s">
        <v>36</v>
      </c>
      <c r="D664" s="48" t="s">
        <v>50</v>
      </c>
      <c r="E664" s="48" t="s">
        <v>50</v>
      </c>
      <c r="F664" s="49" t="s">
        <v>50</v>
      </c>
      <c r="G664" s="73">
        <f>G665+G675+G693</f>
        <v>9017.6539999999986</v>
      </c>
      <c r="H664" s="72">
        <f>H665+H675+H693</f>
        <v>4842.6900000000005</v>
      </c>
      <c r="I664" s="72">
        <f t="shared" ref="I664" si="358">I665+I675+I693</f>
        <v>3861.34</v>
      </c>
      <c r="J664" s="78">
        <f t="shared" si="340"/>
        <v>79.735436296768938</v>
      </c>
      <c r="K664" s="78">
        <f t="shared" si="341"/>
        <v>42.819784391816327</v>
      </c>
    </row>
    <row r="665" spans="1:11" ht="36" x14ac:dyDescent="0.25">
      <c r="A665" s="47" t="s">
        <v>65</v>
      </c>
      <c r="B665" s="59" t="s">
        <v>59</v>
      </c>
      <c r="C665" s="48" t="s">
        <v>36</v>
      </c>
      <c r="D665" s="48" t="s">
        <v>64</v>
      </c>
      <c r="E665" s="48" t="s">
        <v>50</v>
      </c>
      <c r="F665" s="49" t="s">
        <v>50</v>
      </c>
      <c r="G665" s="73">
        <f t="shared" ref="G665:I666" si="359">G666</f>
        <v>2900.8449999999998</v>
      </c>
      <c r="H665" s="72">
        <f t="shared" si="359"/>
        <v>1702.19</v>
      </c>
      <c r="I665" s="72">
        <f t="shared" si="359"/>
        <v>1372</v>
      </c>
      <c r="J665" s="78">
        <f t="shared" si="340"/>
        <v>80.602047949993832</v>
      </c>
      <c r="K665" s="78">
        <f t="shared" si="341"/>
        <v>47.296563587506398</v>
      </c>
    </row>
    <row r="666" spans="1:11" x14ac:dyDescent="0.25">
      <c r="A666" s="52" t="s">
        <v>13</v>
      </c>
      <c r="B666" s="53" t="s">
        <v>59</v>
      </c>
      <c r="C666" s="53" t="s">
        <v>36</v>
      </c>
      <c r="D666" s="53" t="s">
        <v>64</v>
      </c>
      <c r="E666" s="53" t="s">
        <v>12</v>
      </c>
      <c r="F666" s="54"/>
      <c r="G666" s="72">
        <f t="shared" si="359"/>
        <v>2900.8449999999998</v>
      </c>
      <c r="H666" s="72">
        <f t="shared" si="359"/>
        <v>1702.19</v>
      </c>
      <c r="I666" s="72">
        <f t="shared" si="359"/>
        <v>1372</v>
      </c>
      <c r="J666" s="78">
        <f t="shared" si="340"/>
        <v>80.602047949993832</v>
      </c>
      <c r="K666" s="78">
        <f t="shared" si="341"/>
        <v>47.296563587506398</v>
      </c>
    </row>
    <row r="667" spans="1:11" ht="24" x14ac:dyDescent="0.25">
      <c r="A667" s="55" t="s">
        <v>62</v>
      </c>
      <c r="B667" s="53" t="s">
        <v>59</v>
      </c>
      <c r="C667" s="53" t="s">
        <v>36</v>
      </c>
      <c r="D667" s="53" t="s">
        <v>64</v>
      </c>
      <c r="E667" s="53" t="s">
        <v>61</v>
      </c>
      <c r="F667" s="54"/>
      <c r="G667" s="72">
        <f>G668+G670+G673</f>
        <v>2900.8449999999998</v>
      </c>
      <c r="H667" s="72">
        <f>H668+H670+H673</f>
        <v>1702.19</v>
      </c>
      <c r="I667" s="72">
        <f t="shared" ref="I667" si="360">I668+I670+I673</f>
        <v>1372</v>
      </c>
      <c r="J667" s="78">
        <f t="shared" si="340"/>
        <v>80.602047949993832</v>
      </c>
      <c r="K667" s="78">
        <f t="shared" si="341"/>
        <v>47.296563587506398</v>
      </c>
    </row>
    <row r="668" spans="1:11" ht="24" x14ac:dyDescent="0.25">
      <c r="A668" s="56" t="s">
        <v>437</v>
      </c>
      <c r="B668" s="53" t="s">
        <v>59</v>
      </c>
      <c r="C668" s="53" t="s">
        <v>36</v>
      </c>
      <c r="D668" s="53" t="s">
        <v>64</v>
      </c>
      <c r="E668" s="53" t="s">
        <v>438</v>
      </c>
      <c r="F668" s="54"/>
      <c r="G668" s="72">
        <f>G669</f>
        <v>2145.3449999999998</v>
      </c>
      <c r="H668" s="72">
        <f>H669</f>
        <v>1328.19</v>
      </c>
      <c r="I668" s="72">
        <f t="shared" ref="I668" si="361">I669</f>
        <v>1175.1500000000001</v>
      </c>
      <c r="J668" s="78">
        <f t="shared" si="340"/>
        <v>88.477552157447363</v>
      </c>
      <c r="K668" s="78">
        <f t="shared" si="341"/>
        <v>54.776737541048185</v>
      </c>
    </row>
    <row r="669" spans="1:11" ht="60" x14ac:dyDescent="0.25">
      <c r="A669" s="56" t="s">
        <v>17</v>
      </c>
      <c r="B669" s="53" t="s">
        <v>59</v>
      </c>
      <c r="C669" s="53" t="s">
        <v>36</v>
      </c>
      <c r="D669" s="53" t="s">
        <v>64</v>
      </c>
      <c r="E669" s="53" t="s">
        <v>438</v>
      </c>
      <c r="F669" s="54">
        <v>100</v>
      </c>
      <c r="G669" s="72">
        <v>2145.3449999999998</v>
      </c>
      <c r="H669" s="72">
        <v>1328.19</v>
      </c>
      <c r="I669" s="72">
        <v>1175.1500000000001</v>
      </c>
      <c r="J669" s="78">
        <f t="shared" si="340"/>
        <v>88.477552157447363</v>
      </c>
      <c r="K669" s="78">
        <f t="shared" si="341"/>
        <v>54.776737541048185</v>
      </c>
    </row>
    <row r="670" spans="1:11" ht="24" x14ac:dyDescent="0.25">
      <c r="A670" s="57" t="s">
        <v>439</v>
      </c>
      <c r="B670" s="53" t="s">
        <v>59</v>
      </c>
      <c r="C670" s="53" t="s">
        <v>36</v>
      </c>
      <c r="D670" s="53" t="s">
        <v>64</v>
      </c>
      <c r="E670" s="53" t="s">
        <v>440</v>
      </c>
      <c r="F670" s="54"/>
      <c r="G670" s="72">
        <f>SUM(G671:G672)</f>
        <v>755.5</v>
      </c>
      <c r="H670" s="72">
        <f t="shared" ref="H670:I670" si="362">SUM(H671:H672)</f>
        <v>374</v>
      </c>
      <c r="I670" s="72">
        <f t="shared" si="362"/>
        <v>196.85</v>
      </c>
      <c r="J670" s="78">
        <f t="shared" si="340"/>
        <v>52.633689839572199</v>
      </c>
      <c r="K670" s="78">
        <f t="shared" si="341"/>
        <v>26.05559232296492</v>
      </c>
    </row>
    <row r="671" spans="1:11" ht="60" x14ac:dyDescent="0.25">
      <c r="A671" s="56" t="s">
        <v>17</v>
      </c>
      <c r="B671" s="53" t="s">
        <v>59</v>
      </c>
      <c r="C671" s="53" t="s">
        <v>36</v>
      </c>
      <c r="D671" s="53" t="s">
        <v>64</v>
      </c>
      <c r="E671" s="53" t="s">
        <v>440</v>
      </c>
      <c r="F671" s="54">
        <v>100</v>
      </c>
      <c r="G671" s="72">
        <v>675.5</v>
      </c>
      <c r="H671" s="72">
        <v>294</v>
      </c>
      <c r="I671" s="72">
        <v>196.85</v>
      </c>
      <c r="J671" s="78">
        <f t="shared" si="340"/>
        <v>66.955782312925166</v>
      </c>
      <c r="K671" s="78">
        <f t="shared" si="341"/>
        <v>29.141376757957065</v>
      </c>
    </row>
    <row r="672" spans="1:11" ht="24" x14ac:dyDescent="0.25">
      <c r="A672" s="56" t="s">
        <v>23</v>
      </c>
      <c r="B672" s="53" t="s">
        <v>59</v>
      </c>
      <c r="C672" s="53" t="s">
        <v>36</v>
      </c>
      <c r="D672" s="53" t="s">
        <v>64</v>
      </c>
      <c r="E672" s="53" t="s">
        <v>440</v>
      </c>
      <c r="F672" s="53" t="s">
        <v>22</v>
      </c>
      <c r="G672" s="72">
        <v>80</v>
      </c>
      <c r="H672" s="72">
        <v>80</v>
      </c>
      <c r="I672" s="72">
        <v>0</v>
      </c>
      <c r="J672" s="78">
        <f t="shared" si="340"/>
        <v>0</v>
      </c>
      <c r="K672" s="78">
        <f t="shared" si="341"/>
        <v>0</v>
      </c>
    </row>
    <row r="673" spans="1:11" ht="48" x14ac:dyDescent="0.25">
      <c r="A673" s="56" t="s">
        <v>18</v>
      </c>
      <c r="B673" s="53" t="s">
        <v>59</v>
      </c>
      <c r="C673" s="53" t="s">
        <v>36</v>
      </c>
      <c r="D673" s="53" t="s">
        <v>64</v>
      </c>
      <c r="E673" s="53" t="s">
        <v>441</v>
      </c>
      <c r="F673" s="54"/>
      <c r="G673" s="72">
        <f>G674</f>
        <v>0</v>
      </c>
      <c r="H673" s="72">
        <f>H674</f>
        <v>0</v>
      </c>
      <c r="I673" s="72">
        <f t="shared" ref="I673" si="363">I674</f>
        <v>0</v>
      </c>
      <c r="J673" s="78"/>
      <c r="K673" s="78"/>
    </row>
    <row r="674" spans="1:11" ht="60" x14ac:dyDescent="0.25">
      <c r="A674" s="56" t="s">
        <v>17</v>
      </c>
      <c r="B674" s="53" t="s">
        <v>59</v>
      </c>
      <c r="C674" s="53" t="s">
        <v>36</v>
      </c>
      <c r="D674" s="53" t="s">
        <v>64</v>
      </c>
      <c r="E674" s="53" t="s">
        <v>441</v>
      </c>
      <c r="F674" s="54">
        <v>100</v>
      </c>
      <c r="G674" s="72"/>
      <c r="H674" s="72"/>
      <c r="I674" s="72"/>
      <c r="J674" s="78"/>
      <c r="K674" s="78"/>
    </row>
    <row r="675" spans="1:11" ht="48" x14ac:dyDescent="0.25">
      <c r="A675" s="58" t="s">
        <v>63</v>
      </c>
      <c r="B675" s="59" t="s">
        <v>59</v>
      </c>
      <c r="C675" s="59" t="s">
        <v>36</v>
      </c>
      <c r="D675" s="59" t="s">
        <v>60</v>
      </c>
      <c r="E675" s="59"/>
      <c r="F675" s="59"/>
      <c r="G675" s="73">
        <f>G676</f>
        <v>5377.4089999999997</v>
      </c>
      <c r="H675" s="72">
        <f>H676</f>
        <v>2726.58</v>
      </c>
      <c r="I675" s="72">
        <f t="shared" ref="I675" si="364">I676</f>
        <v>2294.94</v>
      </c>
      <c r="J675" s="78">
        <f t="shared" ref="J675:J735" si="365">I675/H675*100</f>
        <v>84.169178971458763</v>
      </c>
      <c r="K675" s="78">
        <f t="shared" ref="K675:K735" si="366">I675/G675*100</f>
        <v>42.677430710589434</v>
      </c>
    </row>
    <row r="676" spans="1:11" x14ac:dyDescent="0.25">
      <c r="A676" s="52" t="s">
        <v>13</v>
      </c>
      <c r="B676" s="53" t="s">
        <v>59</v>
      </c>
      <c r="C676" s="53" t="s">
        <v>36</v>
      </c>
      <c r="D676" s="53" t="s">
        <v>60</v>
      </c>
      <c r="E676" s="53" t="s">
        <v>12</v>
      </c>
      <c r="F676" s="53"/>
      <c r="G676" s="72">
        <f t="shared" ref="G676:I676" si="367">G677</f>
        <v>5377.4089999999997</v>
      </c>
      <c r="H676" s="72">
        <f t="shared" si="367"/>
        <v>2726.58</v>
      </c>
      <c r="I676" s="72">
        <f t="shared" si="367"/>
        <v>2294.94</v>
      </c>
      <c r="J676" s="78">
        <f t="shared" si="365"/>
        <v>84.169178971458763</v>
      </c>
      <c r="K676" s="78">
        <f t="shared" si="366"/>
        <v>42.677430710589434</v>
      </c>
    </row>
    <row r="677" spans="1:11" ht="24" x14ac:dyDescent="0.25">
      <c r="A677" s="55" t="s">
        <v>62</v>
      </c>
      <c r="B677" s="53" t="s">
        <v>59</v>
      </c>
      <c r="C677" s="53" t="s">
        <v>36</v>
      </c>
      <c r="D677" s="53" t="s">
        <v>60</v>
      </c>
      <c r="E677" s="53" t="s">
        <v>61</v>
      </c>
      <c r="F677" s="53"/>
      <c r="G677" s="72">
        <f>G684+G686+G691+G680+G678</f>
        <v>5377.4089999999997</v>
      </c>
      <c r="H677" s="72">
        <f>H684+H686+H691+H680+H678</f>
        <v>2726.58</v>
      </c>
      <c r="I677" s="72">
        <f t="shared" ref="I677" si="368">I684+I686+I691+I680+I678</f>
        <v>2294.94</v>
      </c>
      <c r="J677" s="78">
        <f t="shared" si="365"/>
        <v>84.169178971458763</v>
      </c>
      <c r="K677" s="78">
        <f t="shared" si="366"/>
        <v>42.677430710589434</v>
      </c>
    </row>
    <row r="678" spans="1:11" ht="24" x14ac:dyDescent="0.25">
      <c r="A678" s="55" t="s">
        <v>482</v>
      </c>
      <c r="B678" s="53" t="s">
        <v>59</v>
      </c>
      <c r="C678" s="53" t="s">
        <v>36</v>
      </c>
      <c r="D678" s="53" t="s">
        <v>60</v>
      </c>
      <c r="E678" s="53" t="s">
        <v>452</v>
      </c>
      <c r="F678" s="53"/>
      <c r="G678" s="72">
        <f>G679</f>
        <v>1556.422</v>
      </c>
      <c r="H678" s="72">
        <f>H679</f>
        <v>836.17</v>
      </c>
      <c r="I678" s="72">
        <f t="shared" ref="I678" si="369">I679</f>
        <v>788.71</v>
      </c>
      <c r="J678" s="78">
        <f t="shared" si="365"/>
        <v>94.324120693160495</v>
      </c>
      <c r="K678" s="78">
        <f t="shared" si="366"/>
        <v>50.674559984374426</v>
      </c>
    </row>
    <row r="679" spans="1:11" ht="60" x14ac:dyDescent="0.25">
      <c r="A679" s="56" t="s">
        <v>17</v>
      </c>
      <c r="B679" s="53" t="s">
        <v>59</v>
      </c>
      <c r="C679" s="53" t="s">
        <v>36</v>
      </c>
      <c r="D679" s="53" t="s">
        <v>60</v>
      </c>
      <c r="E679" s="53" t="s">
        <v>452</v>
      </c>
      <c r="F679" s="53" t="s">
        <v>24</v>
      </c>
      <c r="G679" s="72">
        <v>1556.422</v>
      </c>
      <c r="H679" s="72">
        <v>836.17</v>
      </c>
      <c r="I679" s="72">
        <v>788.71</v>
      </c>
      <c r="J679" s="78">
        <f t="shared" si="365"/>
        <v>94.324120693160495</v>
      </c>
      <c r="K679" s="78">
        <f t="shared" si="366"/>
        <v>50.674559984374426</v>
      </c>
    </row>
    <row r="680" spans="1:11" ht="24" x14ac:dyDescent="0.25">
      <c r="A680" s="55" t="s">
        <v>483</v>
      </c>
      <c r="B680" s="53" t="s">
        <v>59</v>
      </c>
      <c r="C680" s="53" t="s">
        <v>36</v>
      </c>
      <c r="D680" s="53" t="s">
        <v>60</v>
      </c>
      <c r="E680" s="53" t="s">
        <v>455</v>
      </c>
      <c r="F680" s="53"/>
      <c r="G680" s="72">
        <f>SUM(G681:G683)</f>
        <v>430.5</v>
      </c>
      <c r="H680" s="72">
        <f>SUM(H681:H683)</f>
        <v>194.6</v>
      </c>
      <c r="I680" s="72">
        <f t="shared" ref="I680" si="370">SUM(I681:I683)</f>
        <v>163.75</v>
      </c>
      <c r="J680" s="78">
        <f t="shared" si="365"/>
        <v>84.14696813977389</v>
      </c>
      <c r="K680" s="78">
        <f t="shared" si="366"/>
        <v>38.037166085946573</v>
      </c>
    </row>
    <row r="681" spans="1:11" ht="60" x14ac:dyDescent="0.25">
      <c r="A681" s="56" t="s">
        <v>17</v>
      </c>
      <c r="B681" s="53" t="s">
        <v>59</v>
      </c>
      <c r="C681" s="53" t="s">
        <v>36</v>
      </c>
      <c r="D681" s="53" t="s">
        <v>60</v>
      </c>
      <c r="E681" s="53" t="s">
        <v>455</v>
      </c>
      <c r="F681" s="53" t="s">
        <v>24</v>
      </c>
      <c r="G681" s="72">
        <v>330.5</v>
      </c>
      <c r="H681" s="72">
        <v>166.5</v>
      </c>
      <c r="I681" s="72">
        <v>156.97</v>
      </c>
      <c r="J681" s="78">
        <f t="shared" si="365"/>
        <v>94.276276276276278</v>
      </c>
      <c r="K681" s="78">
        <f t="shared" si="366"/>
        <v>47.494704992435707</v>
      </c>
    </row>
    <row r="682" spans="1:11" ht="24" x14ac:dyDescent="0.25">
      <c r="A682" s="56" t="s">
        <v>23</v>
      </c>
      <c r="B682" s="53" t="s">
        <v>59</v>
      </c>
      <c r="C682" s="53" t="s">
        <v>36</v>
      </c>
      <c r="D682" s="53" t="s">
        <v>60</v>
      </c>
      <c r="E682" s="53" t="s">
        <v>455</v>
      </c>
      <c r="F682" s="53" t="s">
        <v>22</v>
      </c>
      <c r="G682" s="72">
        <v>100</v>
      </c>
      <c r="H682" s="72">
        <v>28.1</v>
      </c>
      <c r="I682" s="72">
        <v>6.78</v>
      </c>
      <c r="J682" s="78">
        <f t="shared" si="365"/>
        <v>24.128113879003557</v>
      </c>
      <c r="K682" s="78">
        <f t="shared" si="366"/>
        <v>6.78</v>
      </c>
    </row>
    <row r="683" spans="1:11" x14ac:dyDescent="0.25">
      <c r="A683" s="56" t="s">
        <v>6</v>
      </c>
      <c r="B683" s="53" t="s">
        <v>59</v>
      </c>
      <c r="C683" s="53" t="s">
        <v>36</v>
      </c>
      <c r="D683" s="53" t="s">
        <v>60</v>
      </c>
      <c r="E683" s="53" t="s">
        <v>455</v>
      </c>
      <c r="F683" s="53" t="s">
        <v>1</v>
      </c>
      <c r="G683" s="72"/>
      <c r="H683" s="72"/>
      <c r="I683" s="72"/>
      <c r="J683" s="78"/>
      <c r="K683" s="78"/>
    </row>
    <row r="684" spans="1:11" ht="24" x14ac:dyDescent="0.25">
      <c r="A684" s="56" t="s">
        <v>48</v>
      </c>
      <c r="B684" s="53" t="s">
        <v>59</v>
      </c>
      <c r="C684" s="53" t="s">
        <v>36</v>
      </c>
      <c r="D684" s="53" t="s">
        <v>60</v>
      </c>
      <c r="E684" s="53" t="s">
        <v>442</v>
      </c>
      <c r="F684" s="54"/>
      <c r="G684" s="72">
        <f>G685</f>
        <v>3305.9870000000001</v>
      </c>
      <c r="H684" s="72">
        <f>H685</f>
        <v>1634.91</v>
      </c>
      <c r="I684" s="72">
        <f t="shared" ref="I684" si="371">I685</f>
        <v>1296.4000000000001</v>
      </c>
      <c r="J684" s="78">
        <f t="shared" si="365"/>
        <v>79.294884733716231</v>
      </c>
      <c r="K684" s="78">
        <f t="shared" si="366"/>
        <v>39.213705317050554</v>
      </c>
    </row>
    <row r="685" spans="1:11" ht="60" x14ac:dyDescent="0.25">
      <c r="A685" s="56" t="s">
        <v>17</v>
      </c>
      <c r="B685" s="53" t="s">
        <v>59</v>
      </c>
      <c r="C685" s="53" t="s">
        <v>36</v>
      </c>
      <c r="D685" s="53" t="s">
        <v>60</v>
      </c>
      <c r="E685" s="53" t="s">
        <v>442</v>
      </c>
      <c r="F685" s="54">
        <v>100</v>
      </c>
      <c r="G685" s="72">
        <v>3305.9870000000001</v>
      </c>
      <c r="H685" s="72">
        <v>1634.91</v>
      </c>
      <c r="I685" s="72">
        <v>1296.4000000000001</v>
      </c>
      <c r="J685" s="78">
        <f t="shared" si="365"/>
        <v>79.294884733716231</v>
      </c>
      <c r="K685" s="78">
        <f t="shared" si="366"/>
        <v>39.213705317050554</v>
      </c>
    </row>
    <row r="686" spans="1:11" ht="24" x14ac:dyDescent="0.25">
      <c r="A686" s="57" t="s">
        <v>37</v>
      </c>
      <c r="B686" s="53" t="s">
        <v>59</v>
      </c>
      <c r="C686" s="53" t="s">
        <v>36</v>
      </c>
      <c r="D686" s="53" t="s">
        <v>60</v>
      </c>
      <c r="E686" s="53" t="s">
        <v>443</v>
      </c>
      <c r="F686" s="54"/>
      <c r="G686" s="72">
        <f>SUM(G687:G690)</f>
        <v>23.6</v>
      </c>
      <c r="H686" s="72">
        <f>SUM(H687:H690)</f>
        <v>0</v>
      </c>
      <c r="I686" s="72">
        <f t="shared" ref="I686" si="372">SUM(I687:I690)</f>
        <v>0</v>
      </c>
      <c r="J686" s="78"/>
      <c r="K686" s="78"/>
    </row>
    <row r="687" spans="1:11" ht="60" x14ac:dyDescent="0.25">
      <c r="A687" s="56" t="s">
        <v>17</v>
      </c>
      <c r="B687" s="53" t="s">
        <v>59</v>
      </c>
      <c r="C687" s="53" t="s">
        <v>36</v>
      </c>
      <c r="D687" s="53" t="s">
        <v>60</v>
      </c>
      <c r="E687" s="53" t="s">
        <v>443</v>
      </c>
      <c r="F687" s="54">
        <v>100</v>
      </c>
      <c r="G687" s="72"/>
      <c r="H687" s="72"/>
      <c r="I687" s="72"/>
      <c r="J687" s="78"/>
      <c r="K687" s="78"/>
    </row>
    <row r="688" spans="1:11" ht="24" x14ac:dyDescent="0.25">
      <c r="A688" s="56" t="s">
        <v>23</v>
      </c>
      <c r="B688" s="53" t="s">
        <v>59</v>
      </c>
      <c r="C688" s="53" t="s">
        <v>36</v>
      </c>
      <c r="D688" s="53" t="s">
        <v>60</v>
      </c>
      <c r="E688" s="53" t="s">
        <v>443</v>
      </c>
      <c r="F688" s="53" t="s">
        <v>22</v>
      </c>
      <c r="G688" s="72">
        <v>18.600000000000001</v>
      </c>
      <c r="H688" s="72">
        <v>0</v>
      </c>
      <c r="I688" s="72">
        <v>0</v>
      </c>
      <c r="J688" s="78"/>
      <c r="K688" s="78"/>
    </row>
    <row r="689" spans="1:11" x14ac:dyDescent="0.25">
      <c r="A689" s="56" t="s">
        <v>6</v>
      </c>
      <c r="B689" s="53" t="s">
        <v>59</v>
      </c>
      <c r="C689" s="53" t="s">
        <v>36</v>
      </c>
      <c r="D689" s="53" t="s">
        <v>60</v>
      </c>
      <c r="E689" s="53" t="s">
        <v>443</v>
      </c>
      <c r="F689" s="53" t="s">
        <v>1</v>
      </c>
      <c r="G689" s="72">
        <f>684000-684000</f>
        <v>0</v>
      </c>
      <c r="H689" s="72"/>
      <c r="I689" s="72"/>
      <c r="J689" s="78"/>
      <c r="K689" s="78"/>
    </row>
    <row r="690" spans="1:11" x14ac:dyDescent="0.25">
      <c r="A690" s="56" t="s">
        <v>21</v>
      </c>
      <c r="B690" s="53" t="s">
        <v>59</v>
      </c>
      <c r="C690" s="53" t="s">
        <v>36</v>
      </c>
      <c r="D690" s="53" t="s">
        <v>60</v>
      </c>
      <c r="E690" s="53" t="s">
        <v>443</v>
      </c>
      <c r="F690" s="53" t="s">
        <v>19</v>
      </c>
      <c r="G690" s="72">
        <v>5</v>
      </c>
      <c r="H690" s="72">
        <v>0</v>
      </c>
      <c r="I690" s="72">
        <v>0</v>
      </c>
      <c r="J690" s="78"/>
      <c r="K690" s="78"/>
    </row>
    <row r="691" spans="1:11" ht="48" x14ac:dyDescent="0.25">
      <c r="A691" s="56" t="s">
        <v>18</v>
      </c>
      <c r="B691" s="53" t="s">
        <v>59</v>
      </c>
      <c r="C691" s="53" t="s">
        <v>36</v>
      </c>
      <c r="D691" s="53" t="s">
        <v>60</v>
      </c>
      <c r="E691" s="53" t="s">
        <v>441</v>
      </c>
      <c r="F691" s="54"/>
      <c r="G691" s="72">
        <f>G692</f>
        <v>60.9</v>
      </c>
      <c r="H691" s="72">
        <f>H692</f>
        <v>60.9</v>
      </c>
      <c r="I691" s="72">
        <f t="shared" ref="I691" si="373">I692</f>
        <v>46.08</v>
      </c>
      <c r="J691" s="78">
        <f t="shared" si="365"/>
        <v>75.665024630541865</v>
      </c>
      <c r="K691" s="78">
        <f t="shared" si="366"/>
        <v>75.665024630541865</v>
      </c>
    </row>
    <row r="692" spans="1:11" ht="60" x14ac:dyDescent="0.25">
      <c r="A692" s="56" t="s">
        <v>17</v>
      </c>
      <c r="B692" s="53" t="s">
        <v>59</v>
      </c>
      <c r="C692" s="53" t="s">
        <v>36</v>
      </c>
      <c r="D692" s="53" t="s">
        <v>60</v>
      </c>
      <c r="E692" s="53" t="s">
        <v>441</v>
      </c>
      <c r="F692" s="54">
        <v>100</v>
      </c>
      <c r="G692" s="72">
        <v>60.9</v>
      </c>
      <c r="H692" s="72">
        <v>60.9</v>
      </c>
      <c r="I692" s="72">
        <v>46.08</v>
      </c>
      <c r="J692" s="78">
        <f t="shared" si="365"/>
        <v>75.665024630541865</v>
      </c>
      <c r="K692" s="78">
        <f t="shared" si="366"/>
        <v>75.665024630541865</v>
      </c>
    </row>
    <row r="693" spans="1:11" x14ac:dyDescent="0.25">
      <c r="A693" s="58" t="s">
        <v>47</v>
      </c>
      <c r="B693" s="59" t="s">
        <v>59</v>
      </c>
      <c r="C693" s="59" t="s">
        <v>36</v>
      </c>
      <c r="D693" s="59" t="s">
        <v>35</v>
      </c>
      <c r="E693" s="59"/>
      <c r="F693" s="63"/>
      <c r="G693" s="73">
        <f>G694+G702</f>
        <v>739.4</v>
      </c>
      <c r="H693" s="148">
        <f t="shared" ref="H693:I693" si="374">H694+H702</f>
        <v>413.91999999999996</v>
      </c>
      <c r="I693" s="148">
        <f t="shared" si="374"/>
        <v>194.4</v>
      </c>
      <c r="J693" s="78">
        <f t="shared" si="365"/>
        <v>46.965597216853503</v>
      </c>
      <c r="K693" s="78">
        <f t="shared" si="366"/>
        <v>26.291587773870706</v>
      </c>
    </row>
    <row r="694" spans="1:11" ht="36" x14ac:dyDescent="0.25">
      <c r="A694" s="56" t="s">
        <v>618</v>
      </c>
      <c r="B694" s="53" t="s">
        <v>59</v>
      </c>
      <c r="C694" s="53" t="s">
        <v>36</v>
      </c>
      <c r="D694" s="53" t="s">
        <v>35</v>
      </c>
      <c r="E694" s="53" t="s">
        <v>31</v>
      </c>
      <c r="F694" s="54"/>
      <c r="G694" s="72">
        <f>G695+G698</f>
        <v>589.4</v>
      </c>
      <c r="H694" s="72">
        <f>H695+H698</f>
        <v>263.91999999999996</v>
      </c>
      <c r="I694" s="72">
        <f t="shared" ref="I694" si="375">I695+I698</f>
        <v>194.4</v>
      </c>
      <c r="J694" s="78">
        <f t="shared" si="365"/>
        <v>73.658684449833302</v>
      </c>
      <c r="K694" s="78">
        <f t="shared" si="366"/>
        <v>32.982694265354603</v>
      </c>
    </row>
    <row r="695" spans="1:11" ht="36" x14ac:dyDescent="0.25">
      <c r="A695" s="56" t="s">
        <v>605</v>
      </c>
      <c r="B695" s="53" t="s">
        <v>59</v>
      </c>
      <c r="C695" s="53" t="s">
        <v>36</v>
      </c>
      <c r="D695" s="53" t="s">
        <v>35</v>
      </c>
      <c r="E695" s="53" t="s">
        <v>41</v>
      </c>
      <c r="F695" s="54"/>
      <c r="G695" s="72">
        <f t="shared" ref="G695:I696" si="376">G696</f>
        <v>390</v>
      </c>
      <c r="H695" s="72">
        <f t="shared" si="376"/>
        <v>221.2</v>
      </c>
      <c r="I695" s="72">
        <f t="shared" si="376"/>
        <v>175.4</v>
      </c>
      <c r="J695" s="78">
        <f t="shared" si="365"/>
        <v>79.294755877034362</v>
      </c>
      <c r="K695" s="78">
        <f t="shared" si="366"/>
        <v>44.974358974358978</v>
      </c>
    </row>
    <row r="696" spans="1:11" x14ac:dyDescent="0.25">
      <c r="A696" s="57" t="s">
        <v>40</v>
      </c>
      <c r="B696" s="53" t="s">
        <v>59</v>
      </c>
      <c r="C696" s="53" t="s">
        <v>36</v>
      </c>
      <c r="D696" s="53" t="s">
        <v>35</v>
      </c>
      <c r="E696" s="53" t="s">
        <v>39</v>
      </c>
      <c r="F696" s="54"/>
      <c r="G696" s="72">
        <f t="shared" si="376"/>
        <v>390</v>
      </c>
      <c r="H696" s="72">
        <f t="shared" si="376"/>
        <v>221.2</v>
      </c>
      <c r="I696" s="72">
        <f t="shared" si="376"/>
        <v>175.4</v>
      </c>
      <c r="J696" s="78">
        <f t="shared" si="365"/>
        <v>79.294755877034362</v>
      </c>
      <c r="K696" s="78">
        <f t="shared" si="366"/>
        <v>44.974358974358978</v>
      </c>
    </row>
    <row r="697" spans="1:11" ht="24" x14ac:dyDescent="0.25">
      <c r="A697" s="56" t="s">
        <v>23</v>
      </c>
      <c r="B697" s="53" t="s">
        <v>59</v>
      </c>
      <c r="C697" s="53" t="s">
        <v>36</v>
      </c>
      <c r="D697" s="53" t="s">
        <v>35</v>
      </c>
      <c r="E697" s="53" t="s">
        <v>39</v>
      </c>
      <c r="F697" s="54">
        <v>200</v>
      </c>
      <c r="G697" s="72">
        <v>390</v>
      </c>
      <c r="H697" s="72">
        <v>221.2</v>
      </c>
      <c r="I697" s="72">
        <v>175.4</v>
      </c>
      <c r="J697" s="78">
        <f t="shared" si="365"/>
        <v>79.294755877034362</v>
      </c>
      <c r="K697" s="78">
        <f t="shared" si="366"/>
        <v>44.974358974358978</v>
      </c>
    </row>
    <row r="698" spans="1:11" ht="36" x14ac:dyDescent="0.25">
      <c r="A698" s="56" t="s">
        <v>616</v>
      </c>
      <c r="B698" s="53" t="s">
        <v>59</v>
      </c>
      <c r="C698" s="53" t="s">
        <v>36</v>
      </c>
      <c r="D698" s="53" t="s">
        <v>35</v>
      </c>
      <c r="E698" s="53" t="s">
        <v>38</v>
      </c>
      <c r="F698" s="54"/>
      <c r="G698" s="72">
        <f>G699</f>
        <v>199.39999999999998</v>
      </c>
      <c r="H698" s="72">
        <f>H699</f>
        <v>42.72</v>
      </c>
      <c r="I698" s="72">
        <f t="shared" ref="I698" si="377">I699</f>
        <v>19</v>
      </c>
      <c r="J698" s="78">
        <f t="shared" si="365"/>
        <v>44.475655430711612</v>
      </c>
      <c r="K698" s="78">
        <f t="shared" si="366"/>
        <v>9.5285857572718164</v>
      </c>
    </row>
    <row r="699" spans="1:11" ht="36" x14ac:dyDescent="0.25">
      <c r="A699" s="64" t="s">
        <v>475</v>
      </c>
      <c r="B699" s="61" t="s">
        <v>59</v>
      </c>
      <c r="C699" s="61" t="s">
        <v>36</v>
      </c>
      <c r="D699" s="61" t="s">
        <v>35</v>
      </c>
      <c r="E699" s="61" t="s">
        <v>474</v>
      </c>
      <c r="F699" s="62"/>
      <c r="G699" s="72">
        <f>SUM(G700:G701)</f>
        <v>199.39999999999998</v>
      </c>
      <c r="H699" s="72">
        <f>SUM(H700:H701)</f>
        <v>42.72</v>
      </c>
      <c r="I699" s="72">
        <f t="shared" ref="I699" si="378">SUM(I700:I701)</f>
        <v>19</v>
      </c>
      <c r="J699" s="78">
        <f t="shared" si="365"/>
        <v>44.475655430711612</v>
      </c>
      <c r="K699" s="78">
        <f t="shared" si="366"/>
        <v>9.5285857572718164</v>
      </c>
    </row>
    <row r="700" spans="1:11" ht="60" x14ac:dyDescent="0.25">
      <c r="A700" s="60" t="s">
        <v>17</v>
      </c>
      <c r="B700" s="61" t="s">
        <v>59</v>
      </c>
      <c r="C700" s="61" t="s">
        <v>36</v>
      </c>
      <c r="D700" s="61" t="s">
        <v>35</v>
      </c>
      <c r="E700" s="61" t="s">
        <v>474</v>
      </c>
      <c r="F700" s="62">
        <v>100</v>
      </c>
      <c r="G700" s="72">
        <v>75.8</v>
      </c>
      <c r="H700" s="72">
        <v>0</v>
      </c>
      <c r="I700" s="72">
        <v>0</v>
      </c>
      <c r="J700" s="78"/>
      <c r="K700" s="78">
        <f t="shared" si="366"/>
        <v>0</v>
      </c>
    </row>
    <row r="701" spans="1:11" ht="24" x14ac:dyDescent="0.25">
      <c r="A701" s="60" t="s">
        <v>23</v>
      </c>
      <c r="B701" s="61" t="s">
        <v>59</v>
      </c>
      <c r="C701" s="61" t="s">
        <v>36</v>
      </c>
      <c r="D701" s="61" t="s">
        <v>35</v>
      </c>
      <c r="E701" s="61" t="s">
        <v>474</v>
      </c>
      <c r="F701" s="62">
        <v>200</v>
      </c>
      <c r="G701" s="72">
        <v>123.6</v>
      </c>
      <c r="H701" s="72">
        <v>42.72</v>
      </c>
      <c r="I701" s="72">
        <v>19</v>
      </c>
      <c r="J701" s="78">
        <f t="shared" si="365"/>
        <v>44.475655430711612</v>
      </c>
      <c r="K701" s="78">
        <f t="shared" si="366"/>
        <v>15.372168284789645</v>
      </c>
    </row>
    <row r="702" spans="1:11" ht="24" x14ac:dyDescent="0.25">
      <c r="A702" s="55" t="s">
        <v>62</v>
      </c>
      <c r="B702" s="144" t="s">
        <v>59</v>
      </c>
      <c r="C702" s="144" t="s">
        <v>36</v>
      </c>
      <c r="D702" s="144" t="s">
        <v>35</v>
      </c>
      <c r="E702" s="144" t="s">
        <v>61</v>
      </c>
      <c r="F702" s="62"/>
      <c r="G702" s="72">
        <f>G703</f>
        <v>150</v>
      </c>
      <c r="H702" s="72">
        <f t="shared" ref="H702:I703" si="379">H703</f>
        <v>150</v>
      </c>
      <c r="I702" s="72">
        <f t="shared" si="379"/>
        <v>0</v>
      </c>
      <c r="J702" s="78">
        <f t="shared" si="365"/>
        <v>0</v>
      </c>
      <c r="K702" s="78">
        <f t="shared" si="366"/>
        <v>0</v>
      </c>
    </row>
    <row r="703" spans="1:11" ht="24" x14ac:dyDescent="0.25">
      <c r="A703" s="57" t="s">
        <v>485</v>
      </c>
      <c r="B703" s="144" t="s">
        <v>59</v>
      </c>
      <c r="C703" s="144" t="s">
        <v>36</v>
      </c>
      <c r="D703" s="144" t="s">
        <v>35</v>
      </c>
      <c r="E703" s="144" t="s">
        <v>699</v>
      </c>
      <c r="F703" s="145"/>
      <c r="G703" s="72">
        <f>G704</f>
        <v>150</v>
      </c>
      <c r="H703" s="72">
        <f t="shared" si="379"/>
        <v>150</v>
      </c>
      <c r="I703" s="72">
        <f t="shared" si="379"/>
        <v>0</v>
      </c>
      <c r="J703" s="78">
        <f t="shared" si="365"/>
        <v>0</v>
      </c>
      <c r="K703" s="78">
        <f t="shared" si="366"/>
        <v>0</v>
      </c>
    </row>
    <row r="704" spans="1:11" ht="24" x14ac:dyDescent="0.25">
      <c r="A704" s="90" t="s">
        <v>23</v>
      </c>
      <c r="B704" s="144" t="s">
        <v>59</v>
      </c>
      <c r="C704" s="144" t="s">
        <v>36</v>
      </c>
      <c r="D704" s="144" t="s">
        <v>35</v>
      </c>
      <c r="E704" s="144" t="s">
        <v>699</v>
      </c>
      <c r="F704" s="145">
        <v>200</v>
      </c>
      <c r="G704" s="72">
        <v>150</v>
      </c>
      <c r="H704" s="72">
        <v>150</v>
      </c>
      <c r="I704" s="72"/>
      <c r="J704" s="78">
        <f t="shared" si="365"/>
        <v>0</v>
      </c>
      <c r="K704" s="78">
        <f t="shared" si="366"/>
        <v>0</v>
      </c>
    </row>
    <row r="705" spans="1:11" x14ac:dyDescent="0.25">
      <c r="A705" s="80" t="s">
        <v>58</v>
      </c>
      <c r="B705" s="81" t="s">
        <v>53</v>
      </c>
      <c r="C705" s="81"/>
      <c r="D705" s="81"/>
      <c r="E705" s="81"/>
      <c r="F705" s="81"/>
      <c r="G705" s="77">
        <f>G706</f>
        <v>3343.277</v>
      </c>
      <c r="H705" s="179">
        <f t="shared" ref="H705:I705" si="380">H706</f>
        <v>2283.29</v>
      </c>
      <c r="I705" s="179">
        <f t="shared" si="380"/>
        <v>2024.45</v>
      </c>
      <c r="J705" s="78">
        <f t="shared" si="365"/>
        <v>88.663726464881819</v>
      </c>
      <c r="K705" s="78">
        <f t="shared" si="366"/>
        <v>60.552864749166758</v>
      </c>
    </row>
    <row r="706" spans="1:11" x14ac:dyDescent="0.25">
      <c r="A706" s="47" t="s">
        <v>51</v>
      </c>
      <c r="B706" s="59" t="s">
        <v>53</v>
      </c>
      <c r="C706" s="59" t="s">
        <v>36</v>
      </c>
      <c r="D706" s="59"/>
      <c r="E706" s="59"/>
      <c r="F706" s="59"/>
      <c r="G706" s="73">
        <f>G707+G720</f>
        <v>3343.277</v>
      </c>
      <c r="H706" s="72">
        <f>H707+H720</f>
        <v>2283.29</v>
      </c>
      <c r="I706" s="72">
        <f>I707+I720</f>
        <v>2024.45</v>
      </c>
      <c r="J706" s="78">
        <f t="shared" si="365"/>
        <v>88.663726464881819</v>
      </c>
      <c r="K706" s="78">
        <f t="shared" si="366"/>
        <v>60.552864749166758</v>
      </c>
    </row>
    <row r="707" spans="1:11" ht="36" x14ac:dyDescent="0.25">
      <c r="A707" s="58" t="s">
        <v>57</v>
      </c>
      <c r="B707" s="59" t="s">
        <v>53</v>
      </c>
      <c r="C707" s="59" t="s">
        <v>36</v>
      </c>
      <c r="D707" s="59" t="s">
        <v>54</v>
      </c>
      <c r="E707" s="59"/>
      <c r="F707" s="59"/>
      <c r="G707" s="73">
        <f t="shared" ref="G707:I708" si="381">G708</f>
        <v>2529.277</v>
      </c>
      <c r="H707" s="72">
        <f t="shared" si="381"/>
        <v>1700</v>
      </c>
      <c r="I707" s="72">
        <f t="shared" si="381"/>
        <v>1501.26</v>
      </c>
      <c r="J707" s="78">
        <f t="shared" si="365"/>
        <v>88.309411764705885</v>
      </c>
      <c r="K707" s="78">
        <f t="shared" si="366"/>
        <v>59.355301930156322</v>
      </c>
    </row>
    <row r="708" spans="1:11" x14ac:dyDescent="0.25">
      <c r="A708" s="52" t="s">
        <v>13</v>
      </c>
      <c r="B708" s="53" t="s">
        <v>53</v>
      </c>
      <c r="C708" s="53" t="s">
        <v>36</v>
      </c>
      <c r="D708" s="53" t="s">
        <v>54</v>
      </c>
      <c r="E708" s="53" t="s">
        <v>12</v>
      </c>
      <c r="F708" s="53"/>
      <c r="G708" s="72">
        <f t="shared" si="381"/>
        <v>2529.277</v>
      </c>
      <c r="H708" s="72">
        <f t="shared" si="381"/>
        <v>1700</v>
      </c>
      <c r="I708" s="72">
        <f t="shared" si="381"/>
        <v>1501.26</v>
      </c>
      <c r="J708" s="78">
        <f t="shared" si="365"/>
        <v>88.309411764705885</v>
      </c>
      <c r="K708" s="78">
        <f t="shared" si="366"/>
        <v>59.355301930156322</v>
      </c>
    </row>
    <row r="709" spans="1:11" ht="24" x14ac:dyDescent="0.25">
      <c r="A709" s="57" t="s">
        <v>56</v>
      </c>
      <c r="B709" s="53" t="s">
        <v>53</v>
      </c>
      <c r="C709" s="53" t="s">
        <v>36</v>
      </c>
      <c r="D709" s="53" t="s">
        <v>54</v>
      </c>
      <c r="E709" s="53" t="s">
        <v>55</v>
      </c>
      <c r="F709" s="53"/>
      <c r="G709" s="72">
        <f>G712+G714+G718+G710</f>
        <v>2529.277</v>
      </c>
      <c r="H709" s="72">
        <f t="shared" ref="H709:I709" si="382">H712+H714+H718+H710</f>
        <v>1700</v>
      </c>
      <c r="I709" s="72">
        <f t="shared" si="382"/>
        <v>1501.26</v>
      </c>
      <c r="J709" s="78">
        <f t="shared" si="365"/>
        <v>88.309411764705885</v>
      </c>
      <c r="K709" s="78">
        <f t="shared" si="366"/>
        <v>59.355301930156322</v>
      </c>
    </row>
    <row r="710" spans="1:11" ht="41.25" customHeight="1" x14ac:dyDescent="0.25">
      <c r="A710" s="57" t="s">
        <v>453</v>
      </c>
      <c r="B710" s="53" t="s">
        <v>53</v>
      </c>
      <c r="C710" s="53" t="s">
        <v>36</v>
      </c>
      <c r="D710" s="53" t="s">
        <v>54</v>
      </c>
      <c r="E710" s="53" t="s">
        <v>454</v>
      </c>
      <c r="F710" s="53"/>
      <c r="G710" s="72">
        <f>G711</f>
        <v>1355.0060000000001</v>
      </c>
      <c r="H710" s="72">
        <f>H711</f>
        <v>899</v>
      </c>
      <c r="I710" s="72">
        <f t="shared" ref="I710" si="383">I711</f>
        <v>721.14</v>
      </c>
      <c r="J710" s="78">
        <f t="shared" si="365"/>
        <v>80.215795328142377</v>
      </c>
      <c r="K710" s="78">
        <f t="shared" si="366"/>
        <v>53.22042854422785</v>
      </c>
    </row>
    <row r="711" spans="1:11" ht="60" x14ac:dyDescent="0.25">
      <c r="A711" s="56" t="s">
        <v>17</v>
      </c>
      <c r="B711" s="53" t="s">
        <v>53</v>
      </c>
      <c r="C711" s="53" t="s">
        <v>36</v>
      </c>
      <c r="D711" s="53" t="s">
        <v>54</v>
      </c>
      <c r="E711" s="53" t="s">
        <v>454</v>
      </c>
      <c r="F711" s="53" t="s">
        <v>24</v>
      </c>
      <c r="G711" s="72">
        <v>1355.0060000000001</v>
      </c>
      <c r="H711" s="72">
        <v>899</v>
      </c>
      <c r="I711" s="72">
        <v>721.14</v>
      </c>
      <c r="J711" s="78">
        <f t="shared" si="365"/>
        <v>80.215795328142377</v>
      </c>
      <c r="K711" s="78">
        <f t="shared" si="366"/>
        <v>53.22042854422785</v>
      </c>
    </row>
    <row r="712" spans="1:11" ht="24" x14ac:dyDescent="0.25">
      <c r="A712" s="56" t="s">
        <v>48</v>
      </c>
      <c r="B712" s="53" t="s">
        <v>53</v>
      </c>
      <c r="C712" s="53" t="s">
        <v>36</v>
      </c>
      <c r="D712" s="53" t="s">
        <v>54</v>
      </c>
      <c r="E712" s="53" t="s">
        <v>447</v>
      </c>
      <c r="F712" s="54"/>
      <c r="G712" s="72">
        <f>G713</f>
        <v>1104.3710000000001</v>
      </c>
      <c r="H712" s="72">
        <f>H713</f>
        <v>786</v>
      </c>
      <c r="I712" s="72">
        <f t="shared" ref="I712" si="384">I713</f>
        <v>780.12</v>
      </c>
      <c r="J712" s="78">
        <f t="shared" si="365"/>
        <v>99.251908396946561</v>
      </c>
      <c r="K712" s="78">
        <f t="shared" si="366"/>
        <v>70.639305088597936</v>
      </c>
    </row>
    <row r="713" spans="1:11" ht="60" x14ac:dyDescent="0.25">
      <c r="A713" s="56" t="s">
        <v>17</v>
      </c>
      <c r="B713" s="53" t="s">
        <v>53</v>
      </c>
      <c r="C713" s="53" t="s">
        <v>36</v>
      </c>
      <c r="D713" s="53" t="s">
        <v>54</v>
      </c>
      <c r="E713" s="53" t="s">
        <v>447</v>
      </c>
      <c r="F713" s="54">
        <v>100</v>
      </c>
      <c r="G713" s="72">
        <v>1104.3710000000001</v>
      </c>
      <c r="H713" s="72">
        <v>786</v>
      </c>
      <c r="I713" s="72">
        <v>780.12</v>
      </c>
      <c r="J713" s="78">
        <f t="shared" si="365"/>
        <v>99.251908396946561</v>
      </c>
      <c r="K713" s="78">
        <f t="shared" si="366"/>
        <v>70.639305088597936</v>
      </c>
    </row>
    <row r="714" spans="1:11" ht="24" x14ac:dyDescent="0.25">
      <c r="A714" s="57" t="s">
        <v>37</v>
      </c>
      <c r="B714" s="53" t="s">
        <v>53</v>
      </c>
      <c r="C714" s="53" t="s">
        <v>36</v>
      </c>
      <c r="D714" s="53" t="s">
        <v>54</v>
      </c>
      <c r="E714" s="53" t="s">
        <v>448</v>
      </c>
      <c r="F714" s="54"/>
      <c r="G714" s="72">
        <f>SUM(G715:G717)</f>
        <v>29.9</v>
      </c>
      <c r="H714" s="72">
        <f>SUM(H715:H717)</f>
        <v>15</v>
      </c>
      <c r="I714" s="72">
        <f t="shared" ref="I714" si="385">SUM(I715:I717)</f>
        <v>0</v>
      </c>
      <c r="J714" s="78">
        <f t="shared" si="365"/>
        <v>0</v>
      </c>
      <c r="K714" s="78">
        <f t="shared" si="366"/>
        <v>0</v>
      </c>
    </row>
    <row r="715" spans="1:11" ht="60" x14ac:dyDescent="0.25">
      <c r="A715" s="56" t="s">
        <v>17</v>
      </c>
      <c r="B715" s="53" t="s">
        <v>53</v>
      </c>
      <c r="C715" s="53" t="s">
        <v>36</v>
      </c>
      <c r="D715" s="53" t="s">
        <v>54</v>
      </c>
      <c r="E715" s="53" t="s">
        <v>448</v>
      </c>
      <c r="F715" s="54">
        <v>100</v>
      </c>
      <c r="G715" s="72"/>
      <c r="H715" s="72"/>
      <c r="I715" s="72"/>
      <c r="J715" s="78"/>
      <c r="K715" s="78"/>
    </row>
    <row r="716" spans="1:11" ht="24" x14ac:dyDescent="0.25">
      <c r="A716" s="56" t="s">
        <v>23</v>
      </c>
      <c r="B716" s="53" t="s">
        <v>53</v>
      </c>
      <c r="C716" s="53" t="s">
        <v>36</v>
      </c>
      <c r="D716" s="53" t="s">
        <v>54</v>
      </c>
      <c r="E716" s="53" t="s">
        <v>448</v>
      </c>
      <c r="F716" s="53" t="s">
        <v>22</v>
      </c>
      <c r="G716" s="72">
        <v>15</v>
      </c>
      <c r="H716" s="72">
        <v>15</v>
      </c>
      <c r="I716" s="72"/>
      <c r="J716" s="78"/>
      <c r="K716" s="78"/>
    </row>
    <row r="717" spans="1:11" x14ac:dyDescent="0.25">
      <c r="A717" s="56" t="s">
        <v>21</v>
      </c>
      <c r="B717" s="53" t="s">
        <v>53</v>
      </c>
      <c r="C717" s="53" t="s">
        <v>36</v>
      </c>
      <c r="D717" s="53" t="s">
        <v>54</v>
      </c>
      <c r="E717" s="53" t="s">
        <v>448</v>
      </c>
      <c r="F717" s="53" t="s">
        <v>19</v>
      </c>
      <c r="G717" s="72">
        <v>14.9</v>
      </c>
      <c r="H717" s="72"/>
      <c r="I717" s="72"/>
      <c r="J717" s="78"/>
      <c r="K717" s="78"/>
    </row>
    <row r="718" spans="1:11" ht="48" x14ac:dyDescent="0.25">
      <c r="A718" s="56" t="s">
        <v>18</v>
      </c>
      <c r="B718" s="53" t="s">
        <v>53</v>
      </c>
      <c r="C718" s="53" t="s">
        <v>36</v>
      </c>
      <c r="D718" s="53" t="s">
        <v>54</v>
      </c>
      <c r="E718" s="53" t="s">
        <v>449</v>
      </c>
      <c r="F718" s="54"/>
      <c r="G718" s="72">
        <f>G719</f>
        <v>40</v>
      </c>
      <c r="H718" s="72">
        <f>H719</f>
        <v>0</v>
      </c>
      <c r="I718" s="72">
        <f t="shared" ref="I718" si="386">I719</f>
        <v>0</v>
      </c>
      <c r="J718" s="78"/>
      <c r="K718" s="78"/>
    </row>
    <row r="719" spans="1:11" ht="55.5" customHeight="1" x14ac:dyDescent="0.25">
      <c r="A719" s="56" t="s">
        <v>17</v>
      </c>
      <c r="B719" s="53" t="s">
        <v>53</v>
      </c>
      <c r="C719" s="53" t="s">
        <v>36</v>
      </c>
      <c r="D719" s="53" t="s">
        <v>54</v>
      </c>
      <c r="E719" s="53" t="s">
        <v>449</v>
      </c>
      <c r="F719" s="54">
        <v>100</v>
      </c>
      <c r="G719" s="72">
        <v>40</v>
      </c>
      <c r="H719" s="72"/>
      <c r="I719" s="72"/>
      <c r="J719" s="78"/>
      <c r="K719" s="78"/>
    </row>
    <row r="720" spans="1:11" x14ac:dyDescent="0.25">
      <c r="A720" s="58" t="s">
        <v>47</v>
      </c>
      <c r="B720" s="59" t="s">
        <v>53</v>
      </c>
      <c r="C720" s="59" t="s">
        <v>36</v>
      </c>
      <c r="D720" s="59" t="s">
        <v>35</v>
      </c>
      <c r="E720" s="59"/>
      <c r="F720" s="63"/>
      <c r="G720" s="73">
        <f>G721</f>
        <v>814</v>
      </c>
      <c r="H720" s="72">
        <f>H721</f>
        <v>583.29</v>
      </c>
      <c r="I720" s="72">
        <f t="shared" ref="I720" si="387">I721</f>
        <v>523.19000000000005</v>
      </c>
      <c r="J720" s="78">
        <f t="shared" si="365"/>
        <v>89.696377445181653</v>
      </c>
      <c r="K720" s="78">
        <f t="shared" si="366"/>
        <v>64.273955773955777</v>
      </c>
    </row>
    <row r="721" spans="1:11" ht="36" x14ac:dyDescent="0.25">
      <c r="A721" s="56" t="s">
        <v>618</v>
      </c>
      <c r="B721" s="53" t="s">
        <v>53</v>
      </c>
      <c r="C721" s="53" t="s">
        <v>36</v>
      </c>
      <c r="D721" s="53" t="s">
        <v>35</v>
      </c>
      <c r="E721" s="53" t="s">
        <v>31</v>
      </c>
      <c r="F721" s="54"/>
      <c r="G721" s="72">
        <f>G722+G725</f>
        <v>814</v>
      </c>
      <c r="H721" s="72">
        <f>H722+H725</f>
        <v>583.29</v>
      </c>
      <c r="I721" s="72">
        <f t="shared" ref="I721" si="388">I722+I725</f>
        <v>523.19000000000005</v>
      </c>
      <c r="J721" s="78">
        <f t="shared" si="365"/>
        <v>89.696377445181653</v>
      </c>
      <c r="K721" s="78">
        <f t="shared" si="366"/>
        <v>64.273955773955777</v>
      </c>
    </row>
    <row r="722" spans="1:11" ht="36" x14ac:dyDescent="0.25">
      <c r="A722" s="56" t="s">
        <v>605</v>
      </c>
      <c r="B722" s="53" t="s">
        <v>53</v>
      </c>
      <c r="C722" s="53" t="s">
        <v>36</v>
      </c>
      <c r="D722" s="53" t="s">
        <v>35</v>
      </c>
      <c r="E722" s="53" t="s">
        <v>41</v>
      </c>
      <c r="F722" s="54"/>
      <c r="G722" s="72">
        <f t="shared" ref="G722:I723" si="389">G723</f>
        <v>200</v>
      </c>
      <c r="H722" s="72">
        <f t="shared" si="389"/>
        <v>162</v>
      </c>
      <c r="I722" s="72">
        <f t="shared" si="389"/>
        <v>126.2</v>
      </c>
      <c r="J722" s="78">
        <f t="shared" si="365"/>
        <v>77.901234567901241</v>
      </c>
      <c r="K722" s="78">
        <f t="shared" si="366"/>
        <v>63.1</v>
      </c>
    </row>
    <row r="723" spans="1:11" x14ac:dyDescent="0.25">
      <c r="A723" s="57" t="s">
        <v>40</v>
      </c>
      <c r="B723" s="53" t="s">
        <v>53</v>
      </c>
      <c r="C723" s="53" t="s">
        <v>36</v>
      </c>
      <c r="D723" s="53" t="s">
        <v>35</v>
      </c>
      <c r="E723" s="53" t="s">
        <v>39</v>
      </c>
      <c r="F723" s="54"/>
      <c r="G723" s="72">
        <f t="shared" si="389"/>
        <v>200</v>
      </c>
      <c r="H723" s="72">
        <f t="shared" si="389"/>
        <v>162</v>
      </c>
      <c r="I723" s="72">
        <f t="shared" si="389"/>
        <v>126.2</v>
      </c>
      <c r="J723" s="78">
        <f t="shared" si="365"/>
        <v>77.901234567901241</v>
      </c>
      <c r="K723" s="78">
        <f t="shared" si="366"/>
        <v>63.1</v>
      </c>
    </row>
    <row r="724" spans="1:11" ht="24" x14ac:dyDescent="0.25">
      <c r="A724" s="56" t="s">
        <v>23</v>
      </c>
      <c r="B724" s="53" t="s">
        <v>53</v>
      </c>
      <c r="C724" s="53" t="s">
        <v>36</v>
      </c>
      <c r="D724" s="53" t="s">
        <v>35</v>
      </c>
      <c r="E724" s="53" t="s">
        <v>39</v>
      </c>
      <c r="F724" s="54">
        <v>200</v>
      </c>
      <c r="G724" s="72">
        <v>200</v>
      </c>
      <c r="H724" s="72">
        <v>162</v>
      </c>
      <c r="I724" s="72">
        <v>126.2</v>
      </c>
      <c r="J724" s="78">
        <f t="shared" si="365"/>
        <v>77.901234567901241</v>
      </c>
      <c r="K724" s="78">
        <f t="shared" si="366"/>
        <v>63.1</v>
      </c>
    </row>
    <row r="725" spans="1:11" ht="36" x14ac:dyDescent="0.25">
      <c r="A725" s="56" t="s">
        <v>616</v>
      </c>
      <c r="B725" s="53" t="s">
        <v>53</v>
      </c>
      <c r="C725" s="53" t="s">
        <v>36</v>
      </c>
      <c r="D725" s="53" t="s">
        <v>35</v>
      </c>
      <c r="E725" s="53" t="s">
        <v>38</v>
      </c>
      <c r="F725" s="54"/>
      <c r="G725" s="72">
        <f>G726</f>
        <v>614</v>
      </c>
      <c r="H725" s="72">
        <f>H726</f>
        <v>421.28999999999996</v>
      </c>
      <c r="I725" s="72">
        <f t="shared" ref="I725" si="390">I726</f>
        <v>396.99</v>
      </c>
      <c r="J725" s="78">
        <f t="shared" si="365"/>
        <v>94.232001709036538</v>
      </c>
      <c r="K725" s="78">
        <f t="shared" si="366"/>
        <v>64.656351791530938</v>
      </c>
    </row>
    <row r="726" spans="1:11" ht="36" x14ac:dyDescent="0.25">
      <c r="A726" s="64" t="s">
        <v>475</v>
      </c>
      <c r="B726" s="61" t="s">
        <v>53</v>
      </c>
      <c r="C726" s="61" t="s">
        <v>36</v>
      </c>
      <c r="D726" s="61" t="s">
        <v>35</v>
      </c>
      <c r="E726" s="61" t="s">
        <v>474</v>
      </c>
      <c r="F726" s="62"/>
      <c r="G726" s="79">
        <f>SUM(G727:G728)</f>
        <v>614</v>
      </c>
      <c r="H726" s="72">
        <f>SUM(H727:H728)</f>
        <v>421.28999999999996</v>
      </c>
      <c r="I726" s="72">
        <f t="shared" ref="I726" si="391">SUM(I727:I728)</f>
        <v>396.99</v>
      </c>
      <c r="J726" s="78">
        <f t="shared" si="365"/>
        <v>94.232001709036538</v>
      </c>
      <c r="K726" s="78">
        <f t="shared" si="366"/>
        <v>64.656351791530938</v>
      </c>
    </row>
    <row r="727" spans="1:11" ht="60" x14ac:dyDescent="0.25">
      <c r="A727" s="60" t="s">
        <v>17</v>
      </c>
      <c r="B727" s="61" t="s">
        <v>53</v>
      </c>
      <c r="C727" s="61" t="s">
        <v>36</v>
      </c>
      <c r="D727" s="61" t="s">
        <v>35</v>
      </c>
      <c r="E727" s="61" t="s">
        <v>474</v>
      </c>
      <c r="F727" s="62">
        <v>100</v>
      </c>
      <c r="G727" s="79">
        <v>187.5</v>
      </c>
      <c r="H727" s="72">
        <v>136.91</v>
      </c>
      <c r="I727" s="72">
        <v>112.99</v>
      </c>
      <c r="J727" s="78">
        <f t="shared" si="365"/>
        <v>82.528668468336861</v>
      </c>
      <c r="K727" s="78">
        <f t="shared" si="366"/>
        <v>60.261333333333333</v>
      </c>
    </row>
    <row r="728" spans="1:11" ht="24" x14ac:dyDescent="0.25">
      <c r="A728" s="60" t="s">
        <v>23</v>
      </c>
      <c r="B728" s="61" t="s">
        <v>53</v>
      </c>
      <c r="C728" s="61" t="s">
        <v>36</v>
      </c>
      <c r="D728" s="61" t="s">
        <v>35</v>
      </c>
      <c r="E728" s="61" t="s">
        <v>474</v>
      </c>
      <c r="F728" s="62">
        <v>200</v>
      </c>
      <c r="G728" s="79">
        <v>426.5</v>
      </c>
      <c r="H728" s="72">
        <v>284.38</v>
      </c>
      <c r="I728" s="72">
        <v>284</v>
      </c>
      <c r="J728" s="78">
        <f t="shared" si="365"/>
        <v>99.866375975807017</v>
      </c>
      <c r="K728" s="78">
        <f t="shared" si="366"/>
        <v>66.588511137162953</v>
      </c>
    </row>
    <row r="729" spans="1:11" ht="24" x14ac:dyDescent="0.25">
      <c r="A729" s="80" t="s">
        <v>52</v>
      </c>
      <c r="B729" s="81" t="s">
        <v>5</v>
      </c>
      <c r="C729" s="81"/>
      <c r="D729" s="81"/>
      <c r="E729" s="81"/>
      <c r="F729" s="81"/>
      <c r="G729" s="77">
        <f>G730+G760+G784+G778</f>
        <v>53731.314169999998</v>
      </c>
      <c r="H729" s="77">
        <f>H730+H760+H784+H778</f>
        <v>16212.46</v>
      </c>
      <c r="I729" s="77">
        <f>I730+I760+I784+I778</f>
        <v>13229.03</v>
      </c>
      <c r="J729" s="78">
        <f t="shared" si="365"/>
        <v>81.597919131334791</v>
      </c>
      <c r="K729" s="78">
        <f t="shared" si="366"/>
        <v>24.620708062610934</v>
      </c>
    </row>
    <row r="730" spans="1:11" x14ac:dyDescent="0.25">
      <c r="A730" s="47" t="s">
        <v>51</v>
      </c>
      <c r="B730" s="63">
        <v>913</v>
      </c>
      <c r="C730" s="48" t="s">
        <v>36</v>
      </c>
      <c r="D730" s="48" t="s">
        <v>50</v>
      </c>
      <c r="E730" s="59"/>
      <c r="F730" s="59"/>
      <c r="G730" s="73">
        <f>G731+G742</f>
        <v>10731.477269999999</v>
      </c>
      <c r="H730" s="72">
        <f>H731+H742</f>
        <v>5677.15</v>
      </c>
      <c r="I730" s="72">
        <f>I731+I742</f>
        <v>5650.01</v>
      </c>
      <c r="J730" s="78">
        <f t="shared" si="365"/>
        <v>99.521943228556594</v>
      </c>
      <c r="K730" s="78">
        <f t="shared" si="366"/>
        <v>52.648949048186353</v>
      </c>
    </row>
    <row r="731" spans="1:11" ht="48" x14ac:dyDescent="0.25">
      <c r="A731" s="58" t="s">
        <v>49</v>
      </c>
      <c r="B731" s="63">
        <v>913</v>
      </c>
      <c r="C731" s="48" t="s">
        <v>36</v>
      </c>
      <c r="D731" s="48" t="s">
        <v>3</v>
      </c>
      <c r="E731" s="59"/>
      <c r="F731" s="59"/>
      <c r="G731" s="73">
        <f t="shared" ref="G731:I732" si="392">G732</f>
        <v>8447.0772699999998</v>
      </c>
      <c r="H731" s="72">
        <f t="shared" si="392"/>
        <v>4499.8499999999995</v>
      </c>
      <c r="I731" s="72">
        <f t="shared" si="392"/>
        <v>4495.84</v>
      </c>
      <c r="J731" s="78">
        <f t="shared" si="365"/>
        <v>99.910885918419524</v>
      </c>
      <c r="K731" s="78">
        <f t="shared" si="366"/>
        <v>53.223616362159788</v>
      </c>
    </row>
    <row r="732" spans="1:11" x14ac:dyDescent="0.25">
      <c r="A732" s="52" t="s">
        <v>13</v>
      </c>
      <c r="B732" s="53" t="s">
        <v>5</v>
      </c>
      <c r="C732" s="53" t="s">
        <v>36</v>
      </c>
      <c r="D732" s="53" t="s">
        <v>3</v>
      </c>
      <c r="E732" s="53" t="s">
        <v>12</v>
      </c>
      <c r="F732" s="54"/>
      <c r="G732" s="72">
        <f t="shared" si="392"/>
        <v>8447.0772699999998</v>
      </c>
      <c r="H732" s="72">
        <f t="shared" si="392"/>
        <v>4499.8499999999995</v>
      </c>
      <c r="I732" s="72">
        <f t="shared" si="392"/>
        <v>4495.84</v>
      </c>
      <c r="J732" s="78">
        <f t="shared" si="365"/>
        <v>99.910885918419524</v>
      </c>
      <c r="K732" s="78">
        <f t="shared" si="366"/>
        <v>53.223616362159788</v>
      </c>
    </row>
    <row r="733" spans="1:11" ht="24" x14ac:dyDescent="0.25">
      <c r="A733" s="52" t="s">
        <v>11</v>
      </c>
      <c r="B733" s="53" t="s">
        <v>5</v>
      </c>
      <c r="C733" s="53" t="s">
        <v>36</v>
      </c>
      <c r="D733" s="53" t="s">
        <v>3</v>
      </c>
      <c r="E733" s="53" t="s">
        <v>10</v>
      </c>
      <c r="F733" s="54"/>
      <c r="G733" s="72">
        <f>G734+G736+G740</f>
        <v>8447.0772699999998</v>
      </c>
      <c r="H733" s="72">
        <f t="shared" ref="H733:I733" si="393">H734+H736+H740</f>
        <v>4499.8499999999995</v>
      </c>
      <c r="I733" s="72">
        <f t="shared" si="393"/>
        <v>4495.84</v>
      </c>
      <c r="J733" s="78">
        <f t="shared" si="365"/>
        <v>99.910885918419524</v>
      </c>
      <c r="K733" s="78">
        <f t="shared" si="366"/>
        <v>53.223616362159788</v>
      </c>
    </row>
    <row r="734" spans="1:11" ht="24" x14ac:dyDescent="0.25">
      <c r="A734" s="56" t="s">
        <v>48</v>
      </c>
      <c r="B734" s="53" t="s">
        <v>5</v>
      </c>
      <c r="C734" s="53" t="s">
        <v>36</v>
      </c>
      <c r="D734" s="53" t="s">
        <v>3</v>
      </c>
      <c r="E734" s="53" t="s">
        <v>444</v>
      </c>
      <c r="F734" s="54"/>
      <c r="G734" s="72">
        <f>G735</f>
        <v>8006.4522699999998</v>
      </c>
      <c r="H734" s="72">
        <f>H735</f>
        <v>4318.6499999999996</v>
      </c>
      <c r="I734" s="72">
        <f t="shared" ref="I734" si="394">I735</f>
        <v>4314.6400000000003</v>
      </c>
      <c r="J734" s="78">
        <f t="shared" si="365"/>
        <v>99.907146909335111</v>
      </c>
      <c r="K734" s="78">
        <f t="shared" si="366"/>
        <v>53.889536270226223</v>
      </c>
    </row>
    <row r="735" spans="1:11" ht="60" x14ac:dyDescent="0.25">
      <c r="A735" s="56" t="s">
        <v>17</v>
      </c>
      <c r="B735" s="53" t="s">
        <v>5</v>
      </c>
      <c r="C735" s="53" t="s">
        <v>36</v>
      </c>
      <c r="D735" s="53" t="s">
        <v>3</v>
      </c>
      <c r="E735" s="53" t="s">
        <v>444</v>
      </c>
      <c r="F735" s="54">
        <v>100</v>
      </c>
      <c r="G735" s="72">
        <v>8006.4522699999998</v>
      </c>
      <c r="H735" s="72">
        <v>4318.6499999999996</v>
      </c>
      <c r="I735" s="72">
        <v>4314.6400000000003</v>
      </c>
      <c r="J735" s="78">
        <f t="shared" si="365"/>
        <v>99.907146909335111</v>
      </c>
      <c r="K735" s="78">
        <f t="shared" si="366"/>
        <v>53.889536270226223</v>
      </c>
    </row>
    <row r="736" spans="1:11" ht="24" x14ac:dyDescent="0.25">
      <c r="A736" s="57" t="s">
        <v>37</v>
      </c>
      <c r="B736" s="53" t="s">
        <v>5</v>
      </c>
      <c r="C736" s="53" t="s">
        <v>36</v>
      </c>
      <c r="D736" s="53" t="s">
        <v>3</v>
      </c>
      <c r="E736" s="53" t="s">
        <v>445</v>
      </c>
      <c r="F736" s="54"/>
      <c r="G736" s="72">
        <f t="shared" ref="G736:I736" si="395">SUM(G737:G739)</f>
        <v>84.924999999999997</v>
      </c>
      <c r="H736" s="72">
        <f t="shared" si="395"/>
        <v>31.2</v>
      </c>
      <c r="I736" s="72">
        <f t="shared" si="395"/>
        <v>31.2</v>
      </c>
      <c r="J736" s="78">
        <f t="shared" ref="J736:J787" si="396">I736/H736*100</f>
        <v>100</v>
      </c>
      <c r="K736" s="78">
        <f t="shared" ref="K736:K787" si="397">I736/G736*100</f>
        <v>36.738298498675306</v>
      </c>
    </row>
    <row r="737" spans="1:11" ht="60" x14ac:dyDescent="0.25">
      <c r="A737" s="56" t="s">
        <v>17</v>
      </c>
      <c r="B737" s="53" t="s">
        <v>5</v>
      </c>
      <c r="C737" s="53" t="s">
        <v>36</v>
      </c>
      <c r="D737" s="53" t="s">
        <v>3</v>
      </c>
      <c r="E737" s="53" t="s">
        <v>445</v>
      </c>
      <c r="F737" s="54">
        <v>100</v>
      </c>
      <c r="G737" s="72"/>
      <c r="H737" s="72"/>
      <c r="I737" s="72"/>
      <c r="J737" s="78"/>
      <c r="K737" s="78"/>
    </row>
    <row r="738" spans="1:11" ht="24" x14ac:dyDescent="0.25">
      <c r="A738" s="56" t="s">
        <v>23</v>
      </c>
      <c r="B738" s="53" t="s">
        <v>5</v>
      </c>
      <c r="C738" s="53" t="s">
        <v>36</v>
      </c>
      <c r="D738" s="53" t="s">
        <v>3</v>
      </c>
      <c r="E738" s="53" t="s">
        <v>445</v>
      </c>
      <c r="F738" s="54">
        <v>200</v>
      </c>
      <c r="G738" s="72">
        <v>80.724999999999994</v>
      </c>
      <c r="H738" s="72">
        <v>31.2</v>
      </c>
      <c r="I738" s="72">
        <v>31.2</v>
      </c>
      <c r="J738" s="78">
        <f t="shared" si="396"/>
        <v>100</v>
      </c>
      <c r="K738" s="78">
        <f t="shared" si="397"/>
        <v>38.649736760606999</v>
      </c>
    </row>
    <row r="739" spans="1:11" x14ac:dyDescent="0.25">
      <c r="A739" s="56" t="s">
        <v>21</v>
      </c>
      <c r="B739" s="53" t="s">
        <v>5</v>
      </c>
      <c r="C739" s="53" t="s">
        <v>36</v>
      </c>
      <c r="D739" s="53" t="s">
        <v>3</v>
      </c>
      <c r="E739" s="53" t="s">
        <v>445</v>
      </c>
      <c r="F739" s="54">
        <v>800</v>
      </c>
      <c r="G739" s="72">
        <v>4.2</v>
      </c>
      <c r="H739" s="72"/>
      <c r="I739" s="72"/>
      <c r="J739" s="78"/>
      <c r="K739" s="78"/>
    </row>
    <row r="740" spans="1:11" ht="48" x14ac:dyDescent="0.25">
      <c r="A740" s="56" t="s">
        <v>18</v>
      </c>
      <c r="B740" s="53" t="s">
        <v>5</v>
      </c>
      <c r="C740" s="53" t="s">
        <v>36</v>
      </c>
      <c r="D740" s="53" t="s">
        <v>3</v>
      </c>
      <c r="E740" s="53" t="s">
        <v>446</v>
      </c>
      <c r="F740" s="54"/>
      <c r="G740" s="72">
        <f>G741</f>
        <v>355.7</v>
      </c>
      <c r="H740" s="72">
        <f>H741</f>
        <v>150</v>
      </c>
      <c r="I740" s="72">
        <f t="shared" ref="I740" si="398">I741</f>
        <v>150</v>
      </c>
      <c r="J740" s="78">
        <f t="shared" si="396"/>
        <v>100</v>
      </c>
      <c r="K740" s="78">
        <f t="shared" si="397"/>
        <v>42.170368287883051</v>
      </c>
    </row>
    <row r="741" spans="1:11" ht="60" x14ac:dyDescent="0.25">
      <c r="A741" s="56" t="s">
        <v>17</v>
      </c>
      <c r="B741" s="53" t="s">
        <v>5</v>
      </c>
      <c r="C741" s="53" t="s">
        <v>36</v>
      </c>
      <c r="D741" s="53" t="s">
        <v>3</v>
      </c>
      <c r="E741" s="53" t="s">
        <v>446</v>
      </c>
      <c r="F741" s="54">
        <v>100</v>
      </c>
      <c r="G741" s="72">
        <v>355.7</v>
      </c>
      <c r="H741" s="72">
        <v>150</v>
      </c>
      <c r="I741" s="72">
        <v>150</v>
      </c>
      <c r="J741" s="78">
        <f t="shared" si="396"/>
        <v>100</v>
      </c>
      <c r="K741" s="78">
        <f t="shared" si="397"/>
        <v>42.170368287883051</v>
      </c>
    </row>
    <row r="742" spans="1:11" x14ac:dyDescent="0.25">
      <c r="A742" s="58" t="s">
        <v>47</v>
      </c>
      <c r="B742" s="59" t="s">
        <v>5</v>
      </c>
      <c r="C742" s="59" t="s">
        <v>36</v>
      </c>
      <c r="D742" s="59" t="s">
        <v>35</v>
      </c>
      <c r="E742" s="59"/>
      <c r="F742" s="63"/>
      <c r="G742" s="73">
        <f>G743</f>
        <v>2284.4</v>
      </c>
      <c r="H742" s="72">
        <f>H743</f>
        <v>1177.3</v>
      </c>
      <c r="I742" s="72">
        <f t="shared" ref="I742" si="399">I743</f>
        <v>1154.17</v>
      </c>
      <c r="J742" s="78">
        <f t="shared" si="396"/>
        <v>98.035335088762437</v>
      </c>
      <c r="K742" s="78">
        <f t="shared" si="397"/>
        <v>50.523988793556299</v>
      </c>
    </row>
    <row r="743" spans="1:11" ht="36" x14ac:dyDescent="0.25">
      <c r="A743" s="56" t="s">
        <v>618</v>
      </c>
      <c r="B743" s="53" t="s">
        <v>5</v>
      </c>
      <c r="C743" s="53" t="s">
        <v>36</v>
      </c>
      <c r="D743" s="53" t="s">
        <v>35</v>
      </c>
      <c r="E743" s="53" t="s">
        <v>31</v>
      </c>
      <c r="F743" s="54"/>
      <c r="G743" s="72">
        <f>G744+G753+G756</f>
        <v>2284.4</v>
      </c>
      <c r="H743" s="72">
        <f>H744+H753+H756</f>
        <v>1177.3</v>
      </c>
      <c r="I743" s="72">
        <f t="shared" ref="I743" si="400">I744+I753+I756</f>
        <v>1154.17</v>
      </c>
      <c r="J743" s="78">
        <f t="shared" si="396"/>
        <v>98.035335088762437</v>
      </c>
      <c r="K743" s="78">
        <f t="shared" si="397"/>
        <v>50.523988793556299</v>
      </c>
    </row>
    <row r="744" spans="1:11" ht="36" x14ac:dyDescent="0.25">
      <c r="A744" s="56" t="s">
        <v>622</v>
      </c>
      <c r="B744" s="53" t="s">
        <v>5</v>
      </c>
      <c r="C744" s="53" t="s">
        <v>36</v>
      </c>
      <c r="D744" s="53" t="s">
        <v>35</v>
      </c>
      <c r="E744" s="53" t="s">
        <v>30</v>
      </c>
      <c r="F744" s="54"/>
      <c r="G744" s="72">
        <f>G745+G747+G749+G751</f>
        <v>1200</v>
      </c>
      <c r="H744" s="72">
        <f t="shared" ref="H744:I744" si="401">H745+H747+H749+H751</f>
        <v>440.9</v>
      </c>
      <c r="I744" s="72">
        <f t="shared" si="401"/>
        <v>439.33000000000004</v>
      </c>
      <c r="J744" s="78">
        <f t="shared" si="396"/>
        <v>99.64391018371515</v>
      </c>
      <c r="K744" s="78">
        <f t="shared" si="397"/>
        <v>36.610833333333339</v>
      </c>
    </row>
    <row r="745" spans="1:11" ht="24" x14ac:dyDescent="0.25">
      <c r="A745" s="57" t="s">
        <v>46</v>
      </c>
      <c r="B745" s="53" t="s">
        <v>5</v>
      </c>
      <c r="C745" s="53" t="s">
        <v>36</v>
      </c>
      <c r="D745" s="53" t="s">
        <v>35</v>
      </c>
      <c r="E745" s="53" t="s">
        <v>45</v>
      </c>
      <c r="F745" s="54"/>
      <c r="G745" s="72">
        <f>G746</f>
        <v>200</v>
      </c>
      <c r="H745" s="72">
        <f>H746</f>
        <v>0</v>
      </c>
      <c r="I745" s="72">
        <f t="shared" ref="I745" si="402">I746</f>
        <v>0</v>
      </c>
      <c r="J745" s="78"/>
      <c r="K745" s="78">
        <f t="shared" si="397"/>
        <v>0</v>
      </c>
    </row>
    <row r="746" spans="1:11" ht="24" x14ac:dyDescent="0.25">
      <c r="A746" s="56" t="s">
        <v>23</v>
      </c>
      <c r="B746" s="53" t="s">
        <v>5</v>
      </c>
      <c r="C746" s="53" t="s">
        <v>36</v>
      </c>
      <c r="D746" s="53" t="s">
        <v>35</v>
      </c>
      <c r="E746" s="53" t="s">
        <v>45</v>
      </c>
      <c r="F746" s="54">
        <v>200</v>
      </c>
      <c r="G746" s="72">
        <v>200</v>
      </c>
      <c r="H746" s="72"/>
      <c r="I746" s="72"/>
      <c r="J746" s="78"/>
      <c r="K746" s="78">
        <f t="shared" si="397"/>
        <v>0</v>
      </c>
    </row>
    <row r="747" spans="1:11" ht="24" x14ac:dyDescent="0.25">
      <c r="A747" s="57" t="s">
        <v>44</v>
      </c>
      <c r="B747" s="53" t="s">
        <v>5</v>
      </c>
      <c r="C747" s="53" t="s">
        <v>36</v>
      </c>
      <c r="D747" s="53" t="s">
        <v>35</v>
      </c>
      <c r="E747" s="53" t="s">
        <v>43</v>
      </c>
      <c r="F747" s="54"/>
      <c r="G747" s="72">
        <f>G748</f>
        <v>400</v>
      </c>
      <c r="H747" s="72">
        <f>H748</f>
        <v>189</v>
      </c>
      <c r="I747" s="72">
        <f t="shared" ref="I747" si="403">I748</f>
        <v>189</v>
      </c>
      <c r="J747" s="78">
        <f t="shared" si="396"/>
        <v>100</v>
      </c>
      <c r="K747" s="78">
        <f t="shared" si="397"/>
        <v>47.25</v>
      </c>
    </row>
    <row r="748" spans="1:11" ht="24" x14ac:dyDescent="0.25">
      <c r="A748" s="56" t="s">
        <v>23</v>
      </c>
      <c r="B748" s="53" t="s">
        <v>5</v>
      </c>
      <c r="C748" s="53" t="s">
        <v>36</v>
      </c>
      <c r="D748" s="53" t="s">
        <v>35</v>
      </c>
      <c r="E748" s="53" t="s">
        <v>43</v>
      </c>
      <c r="F748" s="54">
        <v>200</v>
      </c>
      <c r="G748" s="72">
        <v>400</v>
      </c>
      <c r="H748" s="72">
        <v>189</v>
      </c>
      <c r="I748" s="72">
        <v>189</v>
      </c>
      <c r="J748" s="78">
        <f t="shared" si="396"/>
        <v>100</v>
      </c>
      <c r="K748" s="78">
        <f t="shared" si="397"/>
        <v>47.25</v>
      </c>
    </row>
    <row r="749" spans="1:11" ht="24" x14ac:dyDescent="0.25">
      <c r="A749" s="57" t="s">
        <v>484</v>
      </c>
      <c r="B749" s="53" t="s">
        <v>5</v>
      </c>
      <c r="C749" s="53" t="s">
        <v>36</v>
      </c>
      <c r="D749" s="53" t="s">
        <v>35</v>
      </c>
      <c r="E749" s="53" t="s">
        <v>42</v>
      </c>
      <c r="F749" s="54"/>
      <c r="G749" s="72">
        <f>G750</f>
        <v>600</v>
      </c>
      <c r="H749" s="72">
        <f>H750</f>
        <v>251.9</v>
      </c>
      <c r="I749" s="72">
        <f t="shared" ref="I749" si="404">I750</f>
        <v>250.33</v>
      </c>
      <c r="J749" s="78">
        <f t="shared" si="396"/>
        <v>99.376736800317587</v>
      </c>
      <c r="K749" s="78">
        <f t="shared" si="397"/>
        <v>41.721666666666671</v>
      </c>
    </row>
    <row r="750" spans="1:11" ht="24" x14ac:dyDescent="0.25">
      <c r="A750" s="56" t="s">
        <v>23</v>
      </c>
      <c r="B750" s="53" t="s">
        <v>5</v>
      </c>
      <c r="C750" s="53" t="s">
        <v>36</v>
      </c>
      <c r="D750" s="53" t="s">
        <v>35</v>
      </c>
      <c r="E750" s="53" t="s">
        <v>42</v>
      </c>
      <c r="F750" s="54">
        <v>200</v>
      </c>
      <c r="G750" s="72">
        <v>600</v>
      </c>
      <c r="H750" s="72">
        <v>251.9</v>
      </c>
      <c r="I750" s="72">
        <v>250.33</v>
      </c>
      <c r="J750" s="78">
        <f t="shared" si="396"/>
        <v>99.376736800317587</v>
      </c>
      <c r="K750" s="78">
        <f t="shared" si="397"/>
        <v>41.721666666666671</v>
      </c>
    </row>
    <row r="751" spans="1:11" ht="36" x14ac:dyDescent="0.25">
      <c r="A751" s="56" t="s">
        <v>505</v>
      </c>
      <c r="B751" s="53" t="s">
        <v>5</v>
      </c>
      <c r="C751" s="53" t="s">
        <v>36</v>
      </c>
      <c r="D751" s="53" t="s">
        <v>35</v>
      </c>
      <c r="E751" s="53" t="s">
        <v>506</v>
      </c>
      <c r="F751" s="54"/>
      <c r="G751" s="72">
        <f>G752</f>
        <v>0</v>
      </c>
      <c r="H751" s="72">
        <f t="shared" ref="H751:I751" si="405">H752</f>
        <v>0</v>
      </c>
      <c r="I751" s="72">
        <f t="shared" si="405"/>
        <v>0</v>
      </c>
      <c r="J751" s="78"/>
      <c r="K751" s="78"/>
    </row>
    <row r="752" spans="1:11" ht="24" x14ac:dyDescent="0.25">
      <c r="A752" s="56" t="s">
        <v>23</v>
      </c>
      <c r="B752" s="53" t="s">
        <v>5</v>
      </c>
      <c r="C752" s="53" t="s">
        <v>36</v>
      </c>
      <c r="D752" s="53" t="s">
        <v>35</v>
      </c>
      <c r="E752" s="53" t="s">
        <v>506</v>
      </c>
      <c r="F752" s="54">
        <v>200</v>
      </c>
      <c r="G752" s="72"/>
      <c r="H752" s="72"/>
      <c r="I752" s="72"/>
      <c r="J752" s="78"/>
      <c r="K752" s="78"/>
    </row>
    <row r="753" spans="1:11" ht="36" x14ac:dyDescent="0.25">
      <c r="A753" s="56" t="s">
        <v>605</v>
      </c>
      <c r="B753" s="53" t="s">
        <v>5</v>
      </c>
      <c r="C753" s="53" t="s">
        <v>36</v>
      </c>
      <c r="D753" s="53" t="s">
        <v>35</v>
      </c>
      <c r="E753" s="53" t="s">
        <v>41</v>
      </c>
      <c r="F753" s="54"/>
      <c r="G753" s="72">
        <f t="shared" ref="G753:I754" si="406">G754</f>
        <v>817.1</v>
      </c>
      <c r="H753" s="72">
        <f t="shared" si="406"/>
        <v>621.07000000000005</v>
      </c>
      <c r="I753" s="72">
        <f t="shared" si="406"/>
        <v>610.61</v>
      </c>
      <c r="J753" s="78">
        <f t="shared" si="396"/>
        <v>98.315809812098465</v>
      </c>
      <c r="K753" s="78">
        <f t="shared" si="397"/>
        <v>74.728919348916904</v>
      </c>
    </row>
    <row r="754" spans="1:11" x14ac:dyDescent="0.25">
      <c r="A754" s="57" t="s">
        <v>40</v>
      </c>
      <c r="B754" s="53" t="s">
        <v>5</v>
      </c>
      <c r="C754" s="53" t="s">
        <v>36</v>
      </c>
      <c r="D754" s="53" t="s">
        <v>35</v>
      </c>
      <c r="E754" s="53" t="s">
        <v>39</v>
      </c>
      <c r="F754" s="54"/>
      <c r="G754" s="72">
        <f t="shared" si="406"/>
        <v>817.1</v>
      </c>
      <c r="H754" s="72">
        <f t="shared" si="406"/>
        <v>621.07000000000005</v>
      </c>
      <c r="I754" s="72">
        <f t="shared" si="406"/>
        <v>610.61</v>
      </c>
      <c r="J754" s="78">
        <f t="shared" si="396"/>
        <v>98.315809812098465</v>
      </c>
      <c r="K754" s="78">
        <f t="shared" si="397"/>
        <v>74.728919348916904</v>
      </c>
    </row>
    <row r="755" spans="1:11" ht="24" x14ac:dyDescent="0.25">
      <c r="A755" s="56" t="s">
        <v>23</v>
      </c>
      <c r="B755" s="53" t="s">
        <v>5</v>
      </c>
      <c r="C755" s="53" t="s">
        <v>36</v>
      </c>
      <c r="D755" s="53" t="s">
        <v>35</v>
      </c>
      <c r="E755" s="53" t="s">
        <v>39</v>
      </c>
      <c r="F755" s="54">
        <v>200</v>
      </c>
      <c r="G755" s="72">
        <v>817.1</v>
      </c>
      <c r="H755" s="72">
        <v>621.07000000000005</v>
      </c>
      <c r="I755" s="72">
        <v>610.61</v>
      </c>
      <c r="J755" s="78">
        <f t="shared" si="396"/>
        <v>98.315809812098465</v>
      </c>
      <c r="K755" s="78">
        <f t="shared" si="397"/>
        <v>74.728919348916904</v>
      </c>
    </row>
    <row r="756" spans="1:11" ht="36" x14ac:dyDescent="0.25">
      <c r="A756" s="56" t="s">
        <v>616</v>
      </c>
      <c r="B756" s="53" t="s">
        <v>5</v>
      </c>
      <c r="C756" s="53" t="s">
        <v>36</v>
      </c>
      <c r="D756" s="53" t="s">
        <v>35</v>
      </c>
      <c r="E756" s="53" t="s">
        <v>38</v>
      </c>
      <c r="F756" s="54"/>
      <c r="G756" s="72">
        <f>G757</f>
        <v>267.3</v>
      </c>
      <c r="H756" s="72">
        <f>H757</f>
        <v>115.33</v>
      </c>
      <c r="I756" s="72">
        <f t="shared" ref="I756" si="407">I757</f>
        <v>104.23</v>
      </c>
      <c r="J756" s="78">
        <f t="shared" si="396"/>
        <v>90.375444377005124</v>
      </c>
      <c r="K756" s="78">
        <f t="shared" si="397"/>
        <v>38.993640104751215</v>
      </c>
    </row>
    <row r="757" spans="1:11" ht="36" x14ac:dyDescent="0.25">
      <c r="A757" s="64" t="s">
        <v>475</v>
      </c>
      <c r="B757" s="61" t="s">
        <v>5</v>
      </c>
      <c r="C757" s="61" t="s">
        <v>36</v>
      </c>
      <c r="D757" s="61" t="s">
        <v>35</v>
      </c>
      <c r="E757" s="61" t="s">
        <v>474</v>
      </c>
      <c r="F757" s="62"/>
      <c r="G757" s="72">
        <f>SUM(G758:G759)</f>
        <v>267.3</v>
      </c>
      <c r="H757" s="72">
        <f>SUM(H758:H759)</f>
        <v>115.33</v>
      </c>
      <c r="I757" s="72">
        <f t="shared" ref="I757" si="408">SUM(I758:I759)</f>
        <v>104.23</v>
      </c>
      <c r="J757" s="78">
        <f t="shared" si="396"/>
        <v>90.375444377005124</v>
      </c>
      <c r="K757" s="78">
        <f t="shared" si="397"/>
        <v>38.993640104751215</v>
      </c>
    </row>
    <row r="758" spans="1:11" ht="60" x14ac:dyDescent="0.25">
      <c r="A758" s="60" t="s">
        <v>17</v>
      </c>
      <c r="B758" s="61" t="s">
        <v>5</v>
      </c>
      <c r="C758" s="61" t="s">
        <v>36</v>
      </c>
      <c r="D758" s="61" t="s">
        <v>35</v>
      </c>
      <c r="E758" s="61" t="s">
        <v>474</v>
      </c>
      <c r="F758" s="62">
        <v>100</v>
      </c>
      <c r="G758" s="72">
        <v>7.5</v>
      </c>
      <c r="H758" s="72">
        <v>2.5</v>
      </c>
      <c r="I758" s="72"/>
      <c r="J758" s="78">
        <f t="shared" si="396"/>
        <v>0</v>
      </c>
      <c r="K758" s="78">
        <f t="shared" si="397"/>
        <v>0</v>
      </c>
    </row>
    <row r="759" spans="1:11" ht="24" x14ac:dyDescent="0.25">
      <c r="A759" s="60" t="s">
        <v>23</v>
      </c>
      <c r="B759" s="61" t="s">
        <v>5</v>
      </c>
      <c r="C759" s="61" t="s">
        <v>36</v>
      </c>
      <c r="D759" s="61" t="s">
        <v>35</v>
      </c>
      <c r="E759" s="61" t="s">
        <v>474</v>
      </c>
      <c r="F759" s="62">
        <v>200</v>
      </c>
      <c r="G759" s="72">
        <v>259.8</v>
      </c>
      <c r="H759" s="72">
        <v>112.83</v>
      </c>
      <c r="I759" s="72">
        <v>104.23</v>
      </c>
      <c r="J759" s="78">
        <f t="shared" si="396"/>
        <v>92.377913675440936</v>
      </c>
      <c r="K759" s="78">
        <f t="shared" si="397"/>
        <v>40.119322555812161</v>
      </c>
    </row>
    <row r="760" spans="1:11" x14ac:dyDescent="0.25">
      <c r="A760" s="58" t="s">
        <v>34</v>
      </c>
      <c r="B760" s="59" t="s">
        <v>5</v>
      </c>
      <c r="C760" s="59" t="s">
        <v>3</v>
      </c>
      <c r="D760" s="59"/>
      <c r="E760" s="59"/>
      <c r="F760" s="59"/>
      <c r="G760" s="73">
        <f>G761</f>
        <v>16168.6369</v>
      </c>
      <c r="H760" s="72">
        <f>H761</f>
        <v>7581.09</v>
      </c>
      <c r="I760" s="72">
        <f t="shared" ref="I760" si="409">I761</f>
        <v>7579.02</v>
      </c>
      <c r="J760" s="78">
        <f t="shared" si="396"/>
        <v>99.972695219289051</v>
      </c>
      <c r="K760" s="78">
        <f t="shared" si="397"/>
        <v>46.874823442908784</v>
      </c>
    </row>
    <row r="761" spans="1:11" x14ac:dyDescent="0.25">
      <c r="A761" s="58" t="s">
        <v>33</v>
      </c>
      <c r="B761" s="59" t="s">
        <v>5</v>
      </c>
      <c r="C761" s="59" t="s">
        <v>3</v>
      </c>
      <c r="D761" s="59" t="s">
        <v>16</v>
      </c>
      <c r="E761" s="59"/>
      <c r="F761" s="59"/>
      <c r="G761" s="73">
        <f>G762+G770+G766</f>
        <v>16168.6369</v>
      </c>
      <c r="H761" s="72">
        <f>H762+H770+H766</f>
        <v>7581.09</v>
      </c>
      <c r="I761" s="72">
        <f>I762+I770+I766</f>
        <v>7579.02</v>
      </c>
      <c r="J761" s="78">
        <f t="shared" si="396"/>
        <v>99.972695219289051</v>
      </c>
      <c r="K761" s="78">
        <f t="shared" si="397"/>
        <v>46.874823442908784</v>
      </c>
    </row>
    <row r="762" spans="1:11" ht="36" x14ac:dyDescent="0.25">
      <c r="A762" s="56" t="s">
        <v>618</v>
      </c>
      <c r="B762" s="53" t="s">
        <v>5</v>
      </c>
      <c r="C762" s="53" t="s">
        <v>3</v>
      </c>
      <c r="D762" s="53" t="s">
        <v>16</v>
      </c>
      <c r="E762" s="53" t="s">
        <v>31</v>
      </c>
      <c r="F762" s="54"/>
      <c r="G762" s="72">
        <f>G763</f>
        <v>800</v>
      </c>
      <c r="H762" s="72">
        <f t="shared" ref="H762:I762" si="410">H763</f>
        <v>60</v>
      </c>
      <c r="I762" s="72">
        <f t="shared" si="410"/>
        <v>60</v>
      </c>
      <c r="J762" s="78">
        <f t="shared" si="396"/>
        <v>100</v>
      </c>
      <c r="K762" s="78">
        <f t="shared" si="397"/>
        <v>7.5</v>
      </c>
    </row>
    <row r="763" spans="1:11" ht="36" x14ac:dyDescent="0.25">
      <c r="A763" s="56" t="s">
        <v>622</v>
      </c>
      <c r="B763" s="53" t="s">
        <v>5</v>
      </c>
      <c r="C763" s="53" t="s">
        <v>3</v>
      </c>
      <c r="D763" s="53" t="s">
        <v>16</v>
      </c>
      <c r="E763" s="53" t="s">
        <v>30</v>
      </c>
      <c r="F763" s="54"/>
      <c r="G763" s="72">
        <f t="shared" ref="G763:I764" si="411">G764</f>
        <v>800</v>
      </c>
      <c r="H763" s="72">
        <f t="shared" si="411"/>
        <v>60</v>
      </c>
      <c r="I763" s="72">
        <f t="shared" si="411"/>
        <v>60</v>
      </c>
      <c r="J763" s="78">
        <f t="shared" si="396"/>
        <v>100</v>
      </c>
      <c r="K763" s="78">
        <f t="shared" si="397"/>
        <v>7.5</v>
      </c>
    </row>
    <row r="764" spans="1:11" x14ac:dyDescent="0.25">
      <c r="A764" s="57" t="s">
        <v>29</v>
      </c>
      <c r="B764" s="53" t="s">
        <v>5</v>
      </c>
      <c r="C764" s="53" t="s">
        <v>3</v>
      </c>
      <c r="D764" s="53" t="s">
        <v>16</v>
      </c>
      <c r="E764" s="53" t="s">
        <v>28</v>
      </c>
      <c r="F764" s="54"/>
      <c r="G764" s="72">
        <f t="shared" si="411"/>
        <v>800</v>
      </c>
      <c r="H764" s="72">
        <f t="shared" si="411"/>
        <v>60</v>
      </c>
      <c r="I764" s="72">
        <f t="shared" si="411"/>
        <v>60</v>
      </c>
      <c r="J764" s="78">
        <f t="shared" si="396"/>
        <v>100</v>
      </c>
      <c r="K764" s="78">
        <f t="shared" si="397"/>
        <v>7.5</v>
      </c>
    </row>
    <row r="765" spans="1:11" ht="24" x14ac:dyDescent="0.25">
      <c r="A765" s="56" t="s">
        <v>23</v>
      </c>
      <c r="B765" s="53" t="s">
        <v>5</v>
      </c>
      <c r="C765" s="53" t="s">
        <v>3</v>
      </c>
      <c r="D765" s="53" t="s">
        <v>16</v>
      </c>
      <c r="E765" s="53" t="s">
        <v>28</v>
      </c>
      <c r="F765" s="53" t="s">
        <v>22</v>
      </c>
      <c r="G765" s="72">
        <v>800</v>
      </c>
      <c r="H765" s="72">
        <v>60</v>
      </c>
      <c r="I765" s="72">
        <v>60</v>
      </c>
      <c r="J765" s="78">
        <f t="shared" si="396"/>
        <v>100</v>
      </c>
      <c r="K765" s="78">
        <f t="shared" si="397"/>
        <v>7.5</v>
      </c>
    </row>
    <row r="766" spans="1:11" ht="24" x14ac:dyDescent="0.25">
      <c r="A766" s="56" t="s">
        <v>115</v>
      </c>
      <c r="B766" s="53" t="s">
        <v>5</v>
      </c>
      <c r="C766" s="53" t="s">
        <v>3</v>
      </c>
      <c r="D766" s="53" t="s">
        <v>16</v>
      </c>
      <c r="E766" s="53" t="s">
        <v>114</v>
      </c>
      <c r="F766" s="54"/>
      <c r="G766" s="72">
        <f t="shared" ref="G766:I768" si="412">G767</f>
        <v>180</v>
      </c>
      <c r="H766" s="72">
        <f t="shared" si="412"/>
        <v>0</v>
      </c>
      <c r="I766" s="72">
        <f t="shared" si="412"/>
        <v>0</v>
      </c>
      <c r="J766" s="78"/>
      <c r="K766" s="78"/>
    </row>
    <row r="767" spans="1:11" ht="48" x14ac:dyDescent="0.25">
      <c r="A767" s="56" t="s">
        <v>625</v>
      </c>
      <c r="B767" s="53" t="s">
        <v>5</v>
      </c>
      <c r="C767" s="53" t="s">
        <v>3</v>
      </c>
      <c r="D767" s="53" t="s">
        <v>16</v>
      </c>
      <c r="E767" s="53" t="s">
        <v>219</v>
      </c>
      <c r="F767" s="54"/>
      <c r="G767" s="72">
        <f t="shared" si="412"/>
        <v>180</v>
      </c>
      <c r="H767" s="72">
        <f t="shared" si="412"/>
        <v>0</v>
      </c>
      <c r="I767" s="72">
        <f t="shared" si="412"/>
        <v>0</v>
      </c>
      <c r="J767" s="78"/>
      <c r="K767" s="78"/>
    </row>
    <row r="768" spans="1:11" x14ac:dyDescent="0.25">
      <c r="A768" s="57" t="s">
        <v>40</v>
      </c>
      <c r="B768" s="53" t="s">
        <v>5</v>
      </c>
      <c r="C768" s="53" t="s">
        <v>3</v>
      </c>
      <c r="D768" s="53" t="s">
        <v>16</v>
      </c>
      <c r="E768" s="53" t="s">
        <v>218</v>
      </c>
      <c r="F768" s="54"/>
      <c r="G768" s="72">
        <f t="shared" si="412"/>
        <v>180</v>
      </c>
      <c r="H768" s="72">
        <f t="shared" si="412"/>
        <v>0</v>
      </c>
      <c r="I768" s="72">
        <f t="shared" si="412"/>
        <v>0</v>
      </c>
      <c r="J768" s="78"/>
      <c r="K768" s="78"/>
    </row>
    <row r="769" spans="1:11" ht="24" x14ac:dyDescent="0.25">
      <c r="A769" s="56" t="s">
        <v>23</v>
      </c>
      <c r="B769" s="53" t="s">
        <v>5</v>
      </c>
      <c r="C769" s="53" t="s">
        <v>3</v>
      </c>
      <c r="D769" s="53" t="s">
        <v>16</v>
      </c>
      <c r="E769" s="53" t="s">
        <v>218</v>
      </c>
      <c r="F769" s="54">
        <v>200</v>
      </c>
      <c r="G769" s="72">
        <v>180</v>
      </c>
      <c r="H769" s="72">
        <v>0</v>
      </c>
      <c r="I769" s="72">
        <v>0</v>
      </c>
      <c r="J769" s="78"/>
      <c r="K769" s="78"/>
    </row>
    <row r="770" spans="1:11" x14ac:dyDescent="0.25">
      <c r="A770" s="52" t="s">
        <v>13</v>
      </c>
      <c r="B770" s="53" t="s">
        <v>5</v>
      </c>
      <c r="C770" s="53" t="s">
        <v>3</v>
      </c>
      <c r="D770" s="53" t="s">
        <v>16</v>
      </c>
      <c r="E770" s="53" t="s">
        <v>12</v>
      </c>
      <c r="F770" s="53"/>
      <c r="G770" s="72">
        <f>G771</f>
        <v>15188.6369</v>
      </c>
      <c r="H770" s="72">
        <f>H771</f>
        <v>7521.09</v>
      </c>
      <c r="I770" s="72">
        <f t="shared" ref="I770" si="413">I771</f>
        <v>7519.02</v>
      </c>
      <c r="J770" s="78">
        <f t="shared" si="396"/>
        <v>99.972477393569292</v>
      </c>
      <c r="K770" s="78">
        <f t="shared" si="397"/>
        <v>49.504244847672943</v>
      </c>
    </row>
    <row r="771" spans="1:11" ht="24" x14ac:dyDescent="0.25">
      <c r="A771" s="57" t="s">
        <v>27</v>
      </c>
      <c r="B771" s="53" t="s">
        <v>5</v>
      </c>
      <c r="C771" s="53" t="s">
        <v>3</v>
      </c>
      <c r="D771" s="53" t="s">
        <v>16</v>
      </c>
      <c r="E771" s="53" t="s">
        <v>26</v>
      </c>
      <c r="F771" s="53"/>
      <c r="G771" s="72">
        <f>G774+G772</f>
        <v>15188.6369</v>
      </c>
      <c r="H771" s="72">
        <f>H774+H772</f>
        <v>7521.09</v>
      </c>
      <c r="I771" s="72">
        <f t="shared" ref="I771" si="414">I774+I772</f>
        <v>7519.02</v>
      </c>
      <c r="J771" s="78">
        <f t="shared" si="396"/>
        <v>99.972477393569292</v>
      </c>
      <c r="K771" s="78">
        <f t="shared" si="397"/>
        <v>49.504244847672943</v>
      </c>
    </row>
    <row r="772" spans="1:11" ht="48" x14ac:dyDescent="0.25">
      <c r="A772" s="56" t="s">
        <v>18</v>
      </c>
      <c r="B772" s="53" t="s">
        <v>5</v>
      </c>
      <c r="C772" s="53" t="s">
        <v>3</v>
      </c>
      <c r="D772" s="53" t="s">
        <v>16</v>
      </c>
      <c r="E772" s="53" t="s">
        <v>467</v>
      </c>
      <c r="F772" s="54"/>
      <c r="G772" s="72">
        <f>G773</f>
        <v>570</v>
      </c>
      <c r="H772" s="72">
        <f>H773</f>
        <v>367.91</v>
      </c>
      <c r="I772" s="72">
        <f t="shared" ref="I772" si="415">I773</f>
        <v>367.91</v>
      </c>
      <c r="J772" s="78">
        <f t="shared" si="396"/>
        <v>100</v>
      </c>
      <c r="K772" s="78">
        <f t="shared" si="397"/>
        <v>64.545614035087723</v>
      </c>
    </row>
    <row r="773" spans="1:11" ht="60" x14ac:dyDescent="0.25">
      <c r="A773" s="56" t="s">
        <v>17</v>
      </c>
      <c r="B773" s="53" t="s">
        <v>5</v>
      </c>
      <c r="C773" s="53" t="s">
        <v>3</v>
      </c>
      <c r="D773" s="53" t="s">
        <v>16</v>
      </c>
      <c r="E773" s="53" t="s">
        <v>467</v>
      </c>
      <c r="F773" s="54">
        <v>100</v>
      </c>
      <c r="G773" s="72">
        <v>570</v>
      </c>
      <c r="H773" s="72">
        <v>367.91</v>
      </c>
      <c r="I773" s="72">
        <v>367.91</v>
      </c>
      <c r="J773" s="78">
        <f t="shared" si="396"/>
        <v>100</v>
      </c>
      <c r="K773" s="78">
        <f t="shared" si="397"/>
        <v>64.545614035087723</v>
      </c>
    </row>
    <row r="774" spans="1:11" ht="48" x14ac:dyDescent="0.25">
      <c r="A774" s="56" t="s">
        <v>25</v>
      </c>
      <c r="B774" s="53" t="s">
        <v>5</v>
      </c>
      <c r="C774" s="53" t="s">
        <v>3</v>
      </c>
      <c r="D774" s="53" t="s">
        <v>16</v>
      </c>
      <c r="E774" s="53" t="s">
        <v>20</v>
      </c>
      <c r="F774" s="53"/>
      <c r="G774" s="72">
        <f>SUM(G775:G777)</f>
        <v>14618.6369</v>
      </c>
      <c r="H774" s="72">
        <f>SUM(H775:H777)</f>
        <v>7153.18</v>
      </c>
      <c r="I774" s="72">
        <f t="shared" ref="I774" si="416">SUM(I775:I777)</f>
        <v>7151.1100000000006</v>
      </c>
      <c r="J774" s="78">
        <f t="shared" si="396"/>
        <v>99.971061821455635</v>
      </c>
      <c r="K774" s="78">
        <f t="shared" si="397"/>
        <v>48.917761956314827</v>
      </c>
    </row>
    <row r="775" spans="1:11" ht="60" x14ac:dyDescent="0.25">
      <c r="A775" s="56" t="s">
        <v>17</v>
      </c>
      <c r="B775" s="53" t="s">
        <v>5</v>
      </c>
      <c r="C775" s="53" t="s">
        <v>3</v>
      </c>
      <c r="D775" s="53" t="s">
        <v>16</v>
      </c>
      <c r="E775" s="53" t="s">
        <v>20</v>
      </c>
      <c r="F775" s="53" t="s">
        <v>24</v>
      </c>
      <c r="G775" s="72">
        <v>12452.7335</v>
      </c>
      <c r="H775" s="72">
        <v>6326.14</v>
      </c>
      <c r="I775" s="72">
        <v>6324.07</v>
      </c>
      <c r="J775" s="78">
        <f t="shared" si="396"/>
        <v>99.967278624880251</v>
      </c>
      <c r="K775" s="78">
        <f t="shared" si="397"/>
        <v>50.784592796433003</v>
      </c>
    </row>
    <row r="776" spans="1:11" ht="24" x14ac:dyDescent="0.25">
      <c r="A776" s="56" t="s">
        <v>23</v>
      </c>
      <c r="B776" s="53" t="s">
        <v>5</v>
      </c>
      <c r="C776" s="53" t="s">
        <v>3</v>
      </c>
      <c r="D776" s="53" t="s">
        <v>16</v>
      </c>
      <c r="E776" s="53" t="s">
        <v>20</v>
      </c>
      <c r="F776" s="53" t="s">
        <v>22</v>
      </c>
      <c r="G776" s="72">
        <v>2161.1374000000001</v>
      </c>
      <c r="H776" s="72">
        <v>825.19</v>
      </c>
      <c r="I776" s="72">
        <v>825.19</v>
      </c>
      <c r="J776" s="78">
        <f t="shared" si="396"/>
        <v>100</v>
      </c>
      <c r="K776" s="78">
        <f t="shared" si="397"/>
        <v>38.18313449205035</v>
      </c>
    </row>
    <row r="777" spans="1:11" x14ac:dyDescent="0.25">
      <c r="A777" s="56" t="s">
        <v>21</v>
      </c>
      <c r="B777" s="53" t="s">
        <v>5</v>
      </c>
      <c r="C777" s="53" t="s">
        <v>3</v>
      </c>
      <c r="D777" s="53" t="s">
        <v>16</v>
      </c>
      <c r="E777" s="53" t="s">
        <v>20</v>
      </c>
      <c r="F777" s="53" t="s">
        <v>19</v>
      </c>
      <c r="G777" s="72">
        <v>4.766</v>
      </c>
      <c r="H777" s="72">
        <v>1.85</v>
      </c>
      <c r="I777" s="72">
        <v>1.85</v>
      </c>
      <c r="J777" s="78">
        <f t="shared" si="396"/>
        <v>100</v>
      </c>
      <c r="K777" s="78">
        <f t="shared" si="397"/>
        <v>38.816617708770458</v>
      </c>
    </row>
    <row r="778" spans="1:11" x14ac:dyDescent="0.25">
      <c r="A778" s="142" t="s">
        <v>102</v>
      </c>
      <c r="B778" s="139" t="s">
        <v>5</v>
      </c>
      <c r="C778" s="141" t="s">
        <v>72</v>
      </c>
      <c r="D778" s="48" t="s">
        <v>50</v>
      </c>
      <c r="E778" s="59"/>
      <c r="F778" s="59"/>
      <c r="G778" s="72">
        <f>G779</f>
        <v>22000</v>
      </c>
      <c r="H778" s="72">
        <f t="shared" ref="H778:I778" si="417">H779</f>
        <v>0</v>
      </c>
      <c r="I778" s="72">
        <f t="shared" si="417"/>
        <v>0</v>
      </c>
      <c r="J778" s="78"/>
      <c r="K778" s="78"/>
    </row>
    <row r="779" spans="1:11" x14ac:dyDescent="0.25">
      <c r="A779" s="142" t="s">
        <v>101</v>
      </c>
      <c r="B779" s="139" t="s">
        <v>5</v>
      </c>
      <c r="C779" s="141" t="s">
        <v>72</v>
      </c>
      <c r="D779" s="48" t="s">
        <v>36</v>
      </c>
      <c r="E779" s="59"/>
      <c r="F779" s="59"/>
      <c r="G779" s="72">
        <f>G780</f>
        <v>22000</v>
      </c>
      <c r="H779" s="72">
        <f t="shared" ref="H779:I779" si="418">H780</f>
        <v>0</v>
      </c>
      <c r="I779" s="72">
        <f t="shared" si="418"/>
        <v>0</v>
      </c>
      <c r="J779" s="78"/>
      <c r="K779" s="78"/>
    </row>
    <row r="780" spans="1:11" ht="36" x14ac:dyDescent="0.25">
      <c r="A780" s="68" t="s">
        <v>566</v>
      </c>
      <c r="B780" s="139" t="s">
        <v>5</v>
      </c>
      <c r="C780" s="70" t="s">
        <v>72</v>
      </c>
      <c r="D780" s="70" t="s">
        <v>36</v>
      </c>
      <c r="E780" s="139" t="s">
        <v>498</v>
      </c>
      <c r="F780" s="139"/>
      <c r="G780" s="72">
        <f>G781</f>
        <v>22000</v>
      </c>
      <c r="H780" s="72">
        <f t="shared" ref="H780:I780" si="419">H781</f>
        <v>0</v>
      </c>
      <c r="I780" s="72">
        <f t="shared" si="419"/>
        <v>0</v>
      </c>
      <c r="J780" s="78"/>
      <c r="K780" s="78"/>
    </row>
    <row r="781" spans="1:11" ht="24" x14ac:dyDescent="0.25">
      <c r="A781" s="68" t="s">
        <v>570</v>
      </c>
      <c r="B781" s="139" t="s">
        <v>5</v>
      </c>
      <c r="C781" s="70" t="s">
        <v>72</v>
      </c>
      <c r="D781" s="70" t="s">
        <v>36</v>
      </c>
      <c r="E781" s="139" t="s">
        <v>571</v>
      </c>
      <c r="F781" s="139"/>
      <c r="G781" s="72">
        <f>G782</f>
        <v>22000</v>
      </c>
      <c r="H781" s="72">
        <f t="shared" ref="H781:I781" si="420">H782</f>
        <v>0</v>
      </c>
      <c r="I781" s="72">
        <f t="shared" si="420"/>
        <v>0</v>
      </c>
      <c r="J781" s="78"/>
      <c r="K781" s="78"/>
    </row>
    <row r="782" spans="1:11" x14ac:dyDescent="0.25">
      <c r="A782" s="57" t="s">
        <v>100</v>
      </c>
      <c r="B782" s="139" t="s">
        <v>5</v>
      </c>
      <c r="C782" s="70" t="s">
        <v>72</v>
      </c>
      <c r="D782" s="70" t="s">
        <v>36</v>
      </c>
      <c r="E782" s="139" t="s">
        <v>572</v>
      </c>
      <c r="F782" s="139"/>
      <c r="G782" s="72">
        <f>G783</f>
        <v>22000</v>
      </c>
      <c r="H782" s="72">
        <f t="shared" ref="H782:I782" si="421">H783</f>
        <v>0</v>
      </c>
      <c r="I782" s="72">
        <f t="shared" si="421"/>
        <v>0</v>
      </c>
      <c r="J782" s="78"/>
      <c r="K782" s="78"/>
    </row>
    <row r="783" spans="1:11" x14ac:dyDescent="0.25">
      <c r="A783" s="90" t="s">
        <v>21</v>
      </c>
      <c r="B783" s="139" t="s">
        <v>5</v>
      </c>
      <c r="C783" s="70" t="s">
        <v>72</v>
      </c>
      <c r="D783" s="70" t="s">
        <v>36</v>
      </c>
      <c r="E783" s="139" t="s">
        <v>572</v>
      </c>
      <c r="F783" s="139" t="s">
        <v>19</v>
      </c>
      <c r="G783" s="72">
        <v>22000</v>
      </c>
      <c r="H783" s="72"/>
      <c r="I783" s="72"/>
      <c r="J783" s="78"/>
      <c r="K783" s="78"/>
    </row>
    <row r="784" spans="1:11" x14ac:dyDescent="0.25">
      <c r="A784" s="58" t="s">
        <v>15</v>
      </c>
      <c r="B784" s="59" t="s">
        <v>5</v>
      </c>
      <c r="C784" s="59" t="s">
        <v>4</v>
      </c>
      <c r="D784" s="59"/>
      <c r="E784" s="59"/>
      <c r="F784" s="59"/>
      <c r="G784" s="73">
        <f>G785</f>
        <v>4831.2</v>
      </c>
      <c r="H784" s="148">
        <f t="shared" ref="H784:I784" si="422">H785</f>
        <v>2954.22</v>
      </c>
      <c r="I784" s="148">
        <f t="shared" si="422"/>
        <v>0</v>
      </c>
      <c r="J784" s="78">
        <f t="shared" si="396"/>
        <v>0</v>
      </c>
      <c r="K784" s="78">
        <f t="shared" si="397"/>
        <v>0</v>
      </c>
    </row>
    <row r="785" spans="1:11" x14ac:dyDescent="0.25">
      <c r="A785" s="58" t="s">
        <v>14</v>
      </c>
      <c r="B785" s="59" t="s">
        <v>5</v>
      </c>
      <c r="C785" s="59" t="s">
        <v>4</v>
      </c>
      <c r="D785" s="59" t="s">
        <v>3</v>
      </c>
      <c r="E785" s="59"/>
      <c r="F785" s="59"/>
      <c r="G785" s="73">
        <f t="shared" ref="G785:I786" si="423">G786</f>
        <v>4831.2</v>
      </c>
      <c r="H785" s="72">
        <f t="shared" si="423"/>
        <v>2954.22</v>
      </c>
      <c r="I785" s="72">
        <f t="shared" si="423"/>
        <v>0</v>
      </c>
      <c r="J785" s="78">
        <f t="shared" si="396"/>
        <v>0</v>
      </c>
      <c r="K785" s="78">
        <f t="shared" si="397"/>
        <v>0</v>
      </c>
    </row>
    <row r="786" spans="1:11" x14ac:dyDescent="0.25">
      <c r="A786" s="52" t="s">
        <v>13</v>
      </c>
      <c r="B786" s="53" t="s">
        <v>5</v>
      </c>
      <c r="C786" s="53" t="s">
        <v>4</v>
      </c>
      <c r="D786" s="53" t="s">
        <v>3</v>
      </c>
      <c r="E786" s="53" t="s">
        <v>12</v>
      </c>
      <c r="F786" s="53"/>
      <c r="G786" s="72">
        <f t="shared" si="423"/>
        <v>4831.2</v>
      </c>
      <c r="H786" s="72">
        <f t="shared" si="423"/>
        <v>2954.22</v>
      </c>
      <c r="I786" s="72">
        <f t="shared" si="423"/>
        <v>0</v>
      </c>
      <c r="J786" s="78">
        <f t="shared" si="396"/>
        <v>0</v>
      </c>
      <c r="K786" s="78">
        <f t="shared" si="397"/>
        <v>0</v>
      </c>
    </row>
    <row r="787" spans="1:11" ht="24" x14ac:dyDescent="0.25">
      <c r="A787" s="52" t="s">
        <v>11</v>
      </c>
      <c r="B787" s="53" t="s">
        <v>5</v>
      </c>
      <c r="C787" s="53" t="s">
        <v>4</v>
      </c>
      <c r="D787" s="53" t="s">
        <v>3</v>
      </c>
      <c r="E787" s="53" t="s">
        <v>10</v>
      </c>
      <c r="F787" s="53"/>
      <c r="G787" s="72">
        <f>G788+G790+G792</f>
        <v>4831.2</v>
      </c>
      <c r="H787" s="72">
        <f t="shared" ref="H787:I787" si="424">H788+H790+H792</f>
        <v>2954.22</v>
      </c>
      <c r="I787" s="72">
        <f t="shared" si="424"/>
        <v>0</v>
      </c>
      <c r="J787" s="78">
        <f t="shared" si="396"/>
        <v>0</v>
      </c>
      <c r="K787" s="78">
        <f t="shared" si="397"/>
        <v>0</v>
      </c>
    </row>
    <row r="788" spans="1:11" ht="48" x14ac:dyDescent="0.25">
      <c r="A788" s="56" t="s">
        <v>9</v>
      </c>
      <c r="B788" s="53" t="s">
        <v>5</v>
      </c>
      <c r="C788" s="53" t="s">
        <v>4</v>
      </c>
      <c r="D788" s="53" t="s">
        <v>3</v>
      </c>
      <c r="E788" s="53" t="s">
        <v>8</v>
      </c>
      <c r="F788" s="53"/>
      <c r="G788" s="72">
        <f>G789</f>
        <v>142.80000000000001</v>
      </c>
      <c r="H788" s="72">
        <f>H789</f>
        <v>0</v>
      </c>
      <c r="I788" s="72">
        <f t="shared" ref="I788" si="425">I789</f>
        <v>0</v>
      </c>
      <c r="J788" s="78"/>
      <c r="K788" s="78"/>
    </row>
    <row r="789" spans="1:11" x14ac:dyDescent="0.25">
      <c r="A789" s="56" t="s">
        <v>6</v>
      </c>
      <c r="B789" s="53" t="s">
        <v>5</v>
      </c>
      <c r="C789" s="53" t="s">
        <v>4</v>
      </c>
      <c r="D789" s="53" t="s">
        <v>3</v>
      </c>
      <c r="E789" s="53" t="s">
        <v>8</v>
      </c>
      <c r="F789" s="53" t="s">
        <v>1</v>
      </c>
      <c r="G789" s="72">
        <v>142.80000000000001</v>
      </c>
      <c r="H789" s="72">
        <v>0</v>
      </c>
      <c r="I789" s="72"/>
      <c r="J789" s="78"/>
      <c r="K789" s="78"/>
    </row>
    <row r="790" spans="1:11" ht="48" x14ac:dyDescent="0.25">
      <c r="A790" s="56" t="s">
        <v>7</v>
      </c>
      <c r="B790" s="53" t="s">
        <v>5</v>
      </c>
      <c r="C790" s="53" t="s">
        <v>4</v>
      </c>
      <c r="D790" s="53" t="s">
        <v>3</v>
      </c>
      <c r="E790" s="53" t="s">
        <v>2</v>
      </c>
      <c r="F790" s="53"/>
      <c r="G790" s="72">
        <f>G791</f>
        <v>4688.3999999999996</v>
      </c>
      <c r="H790" s="72">
        <f>H791</f>
        <v>2954.22</v>
      </c>
      <c r="I790" s="72">
        <f t="shared" ref="I790" si="426">I791</f>
        <v>0</v>
      </c>
      <c r="J790" s="78"/>
      <c r="K790" s="78"/>
    </row>
    <row r="791" spans="1:11" x14ac:dyDescent="0.25">
      <c r="A791" s="56" t="s">
        <v>6</v>
      </c>
      <c r="B791" s="53" t="s">
        <v>5</v>
      </c>
      <c r="C791" s="53" t="s">
        <v>4</v>
      </c>
      <c r="D791" s="53" t="s">
        <v>3</v>
      </c>
      <c r="E791" s="53" t="s">
        <v>2</v>
      </c>
      <c r="F791" s="53" t="s">
        <v>1</v>
      </c>
      <c r="G791" s="72">
        <v>4688.3999999999996</v>
      </c>
      <c r="H791" s="72">
        <v>2954.22</v>
      </c>
      <c r="I791" s="72"/>
      <c r="J791" s="78"/>
      <c r="K791" s="78"/>
    </row>
    <row r="792" spans="1:11" ht="48" x14ac:dyDescent="0.25">
      <c r="A792" s="56" t="s">
        <v>508</v>
      </c>
      <c r="B792" s="53" t="s">
        <v>5</v>
      </c>
      <c r="C792" s="53" t="s">
        <v>4</v>
      </c>
      <c r="D792" s="53" t="s">
        <v>3</v>
      </c>
      <c r="E792" s="53" t="s">
        <v>509</v>
      </c>
      <c r="F792" s="53"/>
      <c r="G792" s="72">
        <f>G793</f>
        <v>0</v>
      </c>
      <c r="H792" s="72">
        <f t="shared" ref="H792:I792" si="427">H793</f>
        <v>0</v>
      </c>
      <c r="I792" s="72">
        <f t="shared" si="427"/>
        <v>0</v>
      </c>
      <c r="J792" s="78"/>
      <c r="K792" s="78"/>
    </row>
    <row r="793" spans="1:11" x14ac:dyDescent="0.25">
      <c r="A793" s="56" t="s">
        <v>6</v>
      </c>
      <c r="B793" s="53" t="s">
        <v>5</v>
      </c>
      <c r="C793" s="53" t="s">
        <v>4</v>
      </c>
      <c r="D793" s="53" t="s">
        <v>3</v>
      </c>
      <c r="E793" s="53" t="s">
        <v>509</v>
      </c>
      <c r="F793" s="53" t="s">
        <v>1</v>
      </c>
      <c r="G793" s="72"/>
      <c r="H793" s="72"/>
      <c r="I793" s="72"/>
      <c r="J793" s="78"/>
      <c r="K793" s="78"/>
    </row>
    <row r="794" spans="1:11" x14ac:dyDescent="0.25">
      <c r="A794" s="208" t="s">
        <v>0</v>
      </c>
      <c r="B794" s="208"/>
      <c r="C794" s="208"/>
      <c r="D794" s="208"/>
      <c r="E794" s="208"/>
      <c r="F794" s="208"/>
      <c r="G794" s="73">
        <f>G7+G237+G271+G432+G531+G663+G705+G729</f>
        <v>2678870.68255</v>
      </c>
      <c r="H794" s="148">
        <f>H7+H237+H271+H432+H531+H663+H705+H729</f>
        <v>1214387.8927600002</v>
      </c>
      <c r="I794" s="148">
        <f>I7+I237+I271+I432+I531+I663+I705+I729</f>
        <v>1150365.1227600002</v>
      </c>
      <c r="J794" s="78">
        <f t="shared" ref="J794" si="428">I794/H794*100</f>
        <v>94.727980212772692</v>
      </c>
      <c r="K794" s="78">
        <f t="shared" ref="K794" si="429">I794/G794*100</f>
        <v>42.942167020357061</v>
      </c>
    </row>
    <row r="795" spans="1:11" x14ac:dyDescent="0.25">
      <c r="A795" s="6"/>
      <c r="B795" s="5"/>
      <c r="C795" s="5"/>
      <c r="D795" s="5"/>
      <c r="E795" s="5"/>
      <c r="F795" s="5"/>
    </row>
    <row r="796" spans="1:11" x14ac:dyDescent="0.25">
      <c r="A796" s="114"/>
      <c r="B796" s="5"/>
      <c r="C796" s="5"/>
      <c r="D796" s="5"/>
      <c r="E796" s="5"/>
      <c r="F796" s="5"/>
      <c r="G796" s="91"/>
      <c r="H796" s="181"/>
      <c r="I796" s="181"/>
      <c r="J796" s="91"/>
      <c r="K796" s="92"/>
    </row>
    <row r="797" spans="1:11" x14ac:dyDescent="0.25">
      <c r="A797" s="115"/>
      <c r="B797" s="5"/>
      <c r="C797" s="5"/>
      <c r="D797" s="5"/>
      <c r="E797" s="5"/>
      <c r="F797" s="5"/>
      <c r="G797" s="92"/>
      <c r="H797" s="181"/>
      <c r="I797" s="181"/>
      <c r="J797" s="92"/>
      <c r="K797" s="92"/>
    </row>
    <row r="798" spans="1:11" x14ac:dyDescent="0.25">
      <c r="A798" s="6"/>
      <c r="B798" s="5"/>
      <c r="C798" s="5"/>
      <c r="D798" s="5"/>
      <c r="E798" s="5"/>
      <c r="F798" s="5"/>
      <c r="G798" s="93"/>
      <c r="H798" s="92"/>
      <c r="I798" s="92"/>
      <c r="J798" s="93"/>
      <c r="K798" s="94"/>
    </row>
    <row r="799" spans="1:11" x14ac:dyDescent="0.25">
      <c r="A799" s="6"/>
      <c r="B799" s="5"/>
      <c r="C799" s="5"/>
      <c r="D799" s="5"/>
      <c r="E799" s="5"/>
      <c r="F799" s="5"/>
      <c r="G799" s="112"/>
      <c r="H799" s="92"/>
      <c r="I799" s="92"/>
      <c r="J799" s="112"/>
      <c r="K799" s="94"/>
    </row>
    <row r="800" spans="1:11" x14ac:dyDescent="0.25">
      <c r="A800" s="6"/>
      <c r="B800" s="5"/>
      <c r="C800" s="5"/>
      <c r="D800" s="5"/>
      <c r="E800" s="5"/>
      <c r="F800" s="5"/>
      <c r="G800" s="1"/>
      <c r="H800" s="92"/>
    </row>
    <row r="801" spans="1:8" x14ac:dyDescent="0.25">
      <c r="A801" s="6"/>
      <c r="B801" s="5"/>
      <c r="C801" s="5"/>
      <c r="D801" s="5"/>
      <c r="E801" s="5"/>
      <c r="F801" s="5"/>
      <c r="G801" s="1"/>
      <c r="H801" s="92"/>
    </row>
    <row r="802" spans="1:8" x14ac:dyDescent="0.25">
      <c r="A802" s="6"/>
      <c r="B802" s="5"/>
      <c r="C802" s="5"/>
      <c r="D802" s="5"/>
      <c r="E802" s="5"/>
      <c r="F802" s="5"/>
      <c r="G802" s="1"/>
      <c r="H802" s="92"/>
    </row>
    <row r="803" spans="1:8" x14ac:dyDescent="0.25">
      <c r="A803" s="6"/>
      <c r="B803" s="5"/>
      <c r="C803" s="5"/>
      <c r="D803" s="5"/>
      <c r="E803" s="5"/>
      <c r="F803" s="5"/>
      <c r="G803" s="1"/>
      <c r="H803" s="92"/>
    </row>
    <row r="804" spans="1:8" x14ac:dyDescent="0.25">
      <c r="A804" s="6"/>
      <c r="B804" s="5"/>
      <c r="C804" s="5"/>
      <c r="D804" s="5"/>
      <c r="E804" s="5"/>
      <c r="F804" s="5"/>
      <c r="G804" s="1"/>
      <c r="H804" s="92"/>
    </row>
    <row r="805" spans="1:8" x14ac:dyDescent="0.25">
      <c r="A805" s="6"/>
      <c r="B805" s="5"/>
      <c r="C805" s="5"/>
      <c r="D805" s="5"/>
      <c r="E805" s="5"/>
      <c r="F805" s="5"/>
      <c r="G805" s="1"/>
      <c r="H805" s="92"/>
    </row>
    <row r="806" spans="1:8" x14ac:dyDescent="0.25">
      <c r="A806" s="6"/>
      <c r="B806" s="5"/>
      <c r="C806" s="5"/>
      <c r="D806" s="5"/>
      <c r="E806" s="5"/>
      <c r="F806" s="5"/>
      <c r="G806" s="1"/>
      <c r="H806" s="92"/>
    </row>
    <row r="807" spans="1:8" x14ac:dyDescent="0.25">
      <c r="A807" s="6"/>
      <c r="B807" s="5"/>
      <c r="C807" s="5"/>
      <c r="D807" s="5"/>
      <c r="E807" s="5"/>
      <c r="F807" s="5"/>
      <c r="G807" s="1"/>
      <c r="H807" s="92"/>
    </row>
    <row r="808" spans="1:8" x14ac:dyDescent="0.25">
      <c r="A808" s="6"/>
      <c r="B808" s="5"/>
      <c r="C808" s="5"/>
      <c r="D808" s="5"/>
      <c r="E808" s="5"/>
      <c r="F808" s="5"/>
      <c r="G808" s="1"/>
      <c r="H808" s="92"/>
    </row>
    <row r="809" spans="1:8" x14ac:dyDescent="0.25">
      <c r="A809" s="6"/>
      <c r="B809" s="5"/>
      <c r="C809" s="5"/>
      <c r="D809" s="5"/>
      <c r="E809" s="5"/>
      <c r="F809" s="5"/>
      <c r="G809" s="1"/>
      <c r="H809" s="92"/>
    </row>
    <row r="810" spans="1:8" x14ac:dyDescent="0.25">
      <c r="A810" s="6"/>
      <c r="B810" s="5"/>
      <c r="C810" s="5"/>
      <c r="D810" s="5"/>
      <c r="E810" s="5"/>
      <c r="F810" s="5"/>
      <c r="G810" s="1"/>
      <c r="H810" s="92"/>
    </row>
    <row r="811" spans="1:8" x14ac:dyDescent="0.25">
      <c r="A811" s="6"/>
      <c r="B811" s="5"/>
      <c r="C811" s="5"/>
      <c r="D811" s="5"/>
      <c r="E811" s="5"/>
      <c r="F811" s="5"/>
      <c r="G811" s="1"/>
      <c r="H811" s="92"/>
    </row>
    <row r="812" spans="1:8" x14ac:dyDescent="0.25">
      <c r="A812" s="6"/>
      <c r="B812" s="5"/>
      <c r="C812" s="5"/>
      <c r="D812" s="5"/>
      <c r="E812" s="5"/>
      <c r="F812" s="5"/>
      <c r="G812" s="1"/>
      <c r="H812" s="92"/>
    </row>
    <row r="813" spans="1:8" x14ac:dyDescent="0.25">
      <c r="A813" s="6"/>
      <c r="B813" s="5"/>
      <c r="C813" s="5"/>
      <c r="D813" s="5"/>
      <c r="E813" s="5"/>
      <c r="F813" s="5"/>
      <c r="G813" s="1"/>
      <c r="H813" s="92"/>
    </row>
    <row r="814" spans="1:8" x14ac:dyDescent="0.25">
      <c r="A814" s="6"/>
      <c r="B814" s="5"/>
      <c r="C814" s="5"/>
      <c r="D814" s="5"/>
      <c r="E814" s="5"/>
      <c r="F814" s="5"/>
      <c r="G814" s="1"/>
      <c r="H814" s="92"/>
    </row>
    <row r="815" spans="1:8" x14ac:dyDescent="0.25">
      <c r="A815" s="6"/>
      <c r="B815" s="5"/>
      <c r="C815" s="5"/>
      <c r="D815" s="5"/>
      <c r="E815" s="5"/>
      <c r="F815" s="5"/>
      <c r="G815" s="1"/>
      <c r="H815" s="92"/>
    </row>
    <row r="816" spans="1:8" x14ac:dyDescent="0.25">
      <c r="A816" s="6"/>
      <c r="B816" s="5"/>
      <c r="C816" s="5"/>
      <c r="D816" s="5"/>
      <c r="E816" s="5"/>
      <c r="F816" s="5"/>
      <c r="G816" s="1"/>
      <c r="H816" s="92"/>
    </row>
    <row r="817" spans="1:8" x14ac:dyDescent="0.25">
      <c r="A817" s="6"/>
      <c r="B817" s="5"/>
      <c r="C817" s="5"/>
      <c r="D817" s="5"/>
      <c r="E817" s="5"/>
      <c r="F817" s="5"/>
      <c r="G817" s="1"/>
      <c r="H817" s="92"/>
    </row>
    <row r="818" spans="1:8" x14ac:dyDescent="0.25">
      <c r="A818" s="6"/>
      <c r="B818" s="5"/>
      <c r="C818" s="5"/>
      <c r="D818" s="5"/>
      <c r="E818" s="5"/>
      <c r="F818" s="5"/>
      <c r="G818" s="1"/>
      <c r="H818" s="92"/>
    </row>
    <row r="819" spans="1:8" x14ac:dyDescent="0.25">
      <c r="A819" s="6"/>
      <c r="B819" s="5"/>
      <c r="C819" s="5"/>
      <c r="D819" s="5"/>
      <c r="E819" s="5"/>
      <c r="F819" s="5"/>
      <c r="G819" s="1"/>
      <c r="H819" s="92"/>
    </row>
    <row r="820" spans="1:8" x14ac:dyDescent="0.25">
      <c r="A820" s="6"/>
      <c r="B820" s="5"/>
      <c r="C820" s="5"/>
      <c r="D820" s="5"/>
      <c r="E820" s="5"/>
      <c r="F820" s="5"/>
      <c r="G820" s="1"/>
      <c r="H820" s="92"/>
    </row>
    <row r="821" spans="1:8" x14ac:dyDescent="0.25">
      <c r="A821" s="6"/>
      <c r="B821" s="5"/>
      <c r="C821" s="5"/>
      <c r="D821" s="5"/>
      <c r="E821" s="5"/>
      <c r="F821" s="5"/>
      <c r="G821" s="1"/>
      <c r="H821" s="92"/>
    </row>
    <row r="822" spans="1:8" x14ac:dyDescent="0.25">
      <c r="A822" s="6"/>
      <c r="B822" s="5"/>
      <c r="C822" s="5"/>
      <c r="D822" s="5"/>
      <c r="E822" s="5"/>
      <c r="F822" s="5"/>
      <c r="G822" s="1"/>
      <c r="H822" s="92"/>
    </row>
    <row r="823" spans="1:8" x14ac:dyDescent="0.25">
      <c r="A823" s="6"/>
      <c r="B823" s="5"/>
      <c r="C823" s="5"/>
      <c r="D823" s="5"/>
      <c r="E823" s="5"/>
      <c r="F823" s="5"/>
      <c r="G823" s="1"/>
      <c r="H823" s="92"/>
    </row>
    <row r="824" spans="1:8" x14ac:dyDescent="0.25">
      <c r="A824" s="6"/>
      <c r="B824" s="5"/>
      <c r="C824" s="5"/>
      <c r="D824" s="5"/>
      <c r="E824" s="5"/>
      <c r="F824" s="5"/>
      <c r="G824" s="1"/>
      <c r="H824" s="92"/>
    </row>
    <row r="825" spans="1:8" x14ac:dyDescent="0.25">
      <c r="A825" s="6"/>
      <c r="B825" s="5"/>
      <c r="C825" s="5"/>
      <c r="D825" s="5"/>
      <c r="E825" s="5"/>
      <c r="F825" s="5"/>
      <c r="G825" s="1"/>
      <c r="H825" s="92"/>
    </row>
    <row r="826" spans="1:8" x14ac:dyDescent="0.25">
      <c r="A826" s="6"/>
      <c r="B826" s="5"/>
      <c r="C826" s="5"/>
      <c r="D826" s="5"/>
      <c r="E826" s="5"/>
      <c r="F826" s="5"/>
      <c r="G826" s="1"/>
      <c r="H826" s="92"/>
    </row>
    <row r="827" spans="1:8" x14ac:dyDescent="0.25">
      <c r="A827" s="6"/>
      <c r="B827" s="5"/>
      <c r="C827" s="5"/>
      <c r="D827" s="5"/>
      <c r="E827" s="5"/>
      <c r="F827" s="5"/>
      <c r="G827" s="1"/>
      <c r="H827" s="92"/>
    </row>
    <row r="828" spans="1:8" x14ac:dyDescent="0.25">
      <c r="A828" s="6"/>
      <c r="B828" s="5"/>
      <c r="C828" s="5"/>
      <c r="D828" s="5"/>
      <c r="E828" s="5"/>
      <c r="F828" s="5"/>
      <c r="G828" s="1"/>
      <c r="H828" s="92"/>
    </row>
    <row r="829" spans="1:8" x14ac:dyDescent="0.25">
      <c r="A829" s="6"/>
      <c r="B829" s="5"/>
      <c r="C829" s="5"/>
      <c r="D829" s="5"/>
      <c r="E829" s="5"/>
      <c r="F829" s="5"/>
      <c r="G829" s="1"/>
      <c r="H829" s="92"/>
    </row>
    <row r="830" spans="1:8" x14ac:dyDescent="0.25">
      <c r="A830" s="6"/>
      <c r="B830" s="5"/>
      <c r="C830" s="5"/>
      <c r="D830" s="5"/>
      <c r="E830" s="5"/>
      <c r="F830" s="5"/>
      <c r="G830" s="1"/>
      <c r="H830" s="92"/>
    </row>
    <row r="831" spans="1:8" x14ac:dyDescent="0.25">
      <c r="A831" s="6"/>
      <c r="B831" s="5"/>
      <c r="C831" s="5"/>
      <c r="D831" s="5"/>
      <c r="E831" s="5"/>
      <c r="F831" s="5"/>
      <c r="G831" s="1"/>
      <c r="H831" s="92"/>
    </row>
    <row r="832" spans="1:8" x14ac:dyDescent="0.25">
      <c r="A832" s="6"/>
      <c r="B832" s="5"/>
      <c r="C832" s="5"/>
      <c r="D832" s="5"/>
      <c r="E832" s="5"/>
      <c r="F832" s="5"/>
      <c r="G832" s="1"/>
      <c r="H832" s="92"/>
    </row>
    <row r="833" spans="1:8" x14ac:dyDescent="0.25">
      <c r="A833" s="6"/>
      <c r="B833" s="5"/>
      <c r="C833" s="5"/>
      <c r="D833" s="5"/>
      <c r="E833" s="5"/>
      <c r="F833" s="5"/>
      <c r="G833" s="1"/>
      <c r="H833" s="92"/>
    </row>
    <row r="834" spans="1:8" x14ac:dyDescent="0.25">
      <c r="A834" s="6"/>
      <c r="B834" s="5"/>
      <c r="C834" s="5"/>
      <c r="D834" s="5"/>
      <c r="E834" s="5"/>
      <c r="F834" s="5"/>
      <c r="G834" s="1"/>
      <c r="H834" s="92"/>
    </row>
    <row r="835" spans="1:8" x14ac:dyDescent="0.25">
      <c r="A835" s="6"/>
      <c r="B835" s="5"/>
      <c r="C835" s="5"/>
      <c r="D835" s="5"/>
      <c r="E835" s="5"/>
      <c r="F835" s="5"/>
      <c r="G835" s="1"/>
      <c r="H835" s="92"/>
    </row>
    <row r="836" spans="1:8" x14ac:dyDescent="0.25">
      <c r="A836" s="6"/>
      <c r="B836" s="5"/>
      <c r="C836" s="5"/>
      <c r="D836" s="5"/>
      <c r="E836" s="5"/>
      <c r="F836" s="5"/>
      <c r="G836" s="1"/>
      <c r="H836" s="92"/>
    </row>
    <row r="837" spans="1:8" x14ac:dyDescent="0.25">
      <c r="A837" s="6"/>
      <c r="B837" s="5"/>
      <c r="C837" s="5"/>
      <c r="D837" s="5"/>
      <c r="E837" s="5"/>
      <c r="F837" s="5"/>
      <c r="G837" s="1"/>
      <c r="H837" s="92"/>
    </row>
    <row r="838" spans="1:8" x14ac:dyDescent="0.25">
      <c r="A838" s="6"/>
      <c r="B838" s="5"/>
      <c r="C838" s="5"/>
      <c r="D838" s="5"/>
      <c r="E838" s="5"/>
      <c r="F838" s="5"/>
      <c r="G838" s="1"/>
      <c r="H838" s="92"/>
    </row>
    <row r="839" spans="1:8" x14ac:dyDescent="0.25">
      <c r="A839" s="6"/>
      <c r="B839" s="5"/>
      <c r="C839" s="5"/>
      <c r="D839" s="5"/>
      <c r="E839" s="5"/>
      <c r="F839" s="5"/>
      <c r="G839" s="1"/>
      <c r="H839" s="92"/>
    </row>
    <row r="840" spans="1:8" x14ac:dyDescent="0.25">
      <c r="A840" s="6"/>
      <c r="B840" s="5"/>
      <c r="C840" s="5"/>
      <c r="D840" s="5"/>
      <c r="E840" s="5"/>
      <c r="F840" s="5"/>
      <c r="G840" s="1"/>
      <c r="H840" s="92"/>
    </row>
    <row r="841" spans="1:8" x14ac:dyDescent="0.25">
      <c r="A841" s="6"/>
      <c r="B841" s="5"/>
      <c r="C841" s="5"/>
      <c r="D841" s="5"/>
      <c r="E841" s="5"/>
      <c r="F841" s="5"/>
      <c r="G841" s="1"/>
      <c r="H841" s="92"/>
    </row>
    <row r="842" spans="1:8" x14ac:dyDescent="0.25">
      <c r="A842" s="6"/>
      <c r="B842" s="5"/>
      <c r="C842" s="5"/>
      <c r="D842" s="5"/>
      <c r="E842" s="5"/>
      <c r="F842" s="5"/>
      <c r="G842" s="1"/>
      <c r="H842" s="92"/>
    </row>
    <row r="843" spans="1:8" x14ac:dyDescent="0.25">
      <c r="A843" s="6"/>
      <c r="B843" s="5"/>
      <c r="C843" s="5"/>
      <c r="D843" s="5"/>
      <c r="E843" s="5"/>
      <c r="F843" s="5"/>
      <c r="G843" s="1"/>
      <c r="H843" s="92"/>
    </row>
    <row r="844" spans="1:8" x14ac:dyDescent="0.25">
      <c r="A844" s="6"/>
      <c r="B844" s="5"/>
      <c r="C844" s="5"/>
      <c r="D844" s="5"/>
      <c r="E844" s="5"/>
      <c r="F844" s="5"/>
      <c r="G844" s="1"/>
      <c r="H844" s="92"/>
    </row>
    <row r="845" spans="1:8" x14ac:dyDescent="0.25">
      <c r="A845" s="6"/>
      <c r="B845" s="5"/>
      <c r="C845" s="5"/>
      <c r="D845" s="5"/>
      <c r="E845" s="5"/>
      <c r="F845" s="5"/>
      <c r="G845" s="1"/>
      <c r="H845" s="92"/>
    </row>
    <row r="846" spans="1:8" x14ac:dyDescent="0.25">
      <c r="A846" s="6"/>
      <c r="B846" s="5"/>
      <c r="C846" s="5"/>
      <c r="D846" s="5"/>
      <c r="E846" s="5"/>
      <c r="F846" s="5"/>
      <c r="G846" s="1"/>
      <c r="H846" s="92"/>
    </row>
    <row r="847" spans="1:8" x14ac:dyDescent="0.25">
      <c r="A847" s="6"/>
      <c r="B847" s="5"/>
      <c r="C847" s="5"/>
      <c r="D847" s="5"/>
      <c r="E847" s="5"/>
      <c r="F847" s="5"/>
      <c r="G847" s="1"/>
      <c r="H847" s="92"/>
    </row>
    <row r="848" spans="1:8" x14ac:dyDescent="0.25">
      <c r="A848" s="6"/>
      <c r="B848" s="5"/>
      <c r="C848" s="5"/>
      <c r="D848" s="5"/>
      <c r="E848" s="5"/>
      <c r="F848" s="5"/>
      <c r="G848" s="1"/>
      <c r="H848" s="92"/>
    </row>
    <row r="849" spans="1:8" x14ac:dyDescent="0.25">
      <c r="A849" s="6"/>
      <c r="B849" s="5"/>
      <c r="C849" s="5"/>
      <c r="D849" s="5"/>
      <c r="E849" s="5"/>
      <c r="F849" s="5"/>
      <c r="G849" s="1"/>
      <c r="H849" s="92"/>
    </row>
    <row r="850" spans="1:8" x14ac:dyDescent="0.25">
      <c r="A850" s="6"/>
      <c r="B850" s="5"/>
      <c r="C850" s="5"/>
      <c r="D850" s="5"/>
      <c r="E850" s="5"/>
      <c r="F850" s="5"/>
      <c r="G850" s="1"/>
      <c r="H850" s="92"/>
    </row>
    <row r="851" spans="1:8" x14ac:dyDescent="0.25">
      <c r="A851" s="6"/>
      <c r="B851" s="5"/>
      <c r="C851" s="5"/>
      <c r="D851" s="5"/>
      <c r="E851" s="5"/>
      <c r="F851" s="5"/>
      <c r="G851" s="1"/>
      <c r="H851" s="92"/>
    </row>
    <row r="852" spans="1:8" x14ac:dyDescent="0.25">
      <c r="A852" s="6"/>
      <c r="B852" s="5"/>
      <c r="C852" s="5"/>
      <c r="D852" s="5"/>
      <c r="E852" s="5"/>
      <c r="F852" s="5"/>
      <c r="G852" s="1"/>
      <c r="H852" s="92"/>
    </row>
    <row r="853" spans="1:8" x14ac:dyDescent="0.25">
      <c r="A853" s="6"/>
      <c r="B853" s="5"/>
      <c r="C853" s="5"/>
      <c r="D853" s="5"/>
      <c r="E853" s="5"/>
      <c r="F853" s="5"/>
      <c r="G853" s="1"/>
      <c r="H853" s="92"/>
    </row>
    <row r="854" spans="1:8" x14ac:dyDescent="0.25">
      <c r="A854" s="6"/>
      <c r="B854" s="5"/>
      <c r="C854" s="5"/>
      <c r="D854" s="5"/>
      <c r="E854" s="5"/>
      <c r="F854" s="5"/>
      <c r="G854" s="1"/>
      <c r="H854" s="92"/>
    </row>
    <row r="855" spans="1:8" x14ac:dyDescent="0.25">
      <c r="A855" s="6"/>
      <c r="B855" s="5"/>
      <c r="C855" s="5"/>
      <c r="D855" s="5"/>
      <c r="E855" s="5"/>
      <c r="F855" s="5"/>
      <c r="G855" s="1"/>
      <c r="H855" s="92"/>
    </row>
    <row r="856" spans="1:8" x14ac:dyDescent="0.25">
      <c r="A856" s="6"/>
      <c r="B856" s="5"/>
      <c r="C856" s="5"/>
      <c r="D856" s="5"/>
      <c r="E856" s="5"/>
      <c r="F856" s="5"/>
      <c r="G856" s="1"/>
      <c r="H856" s="92"/>
    </row>
    <row r="857" spans="1:8" x14ac:dyDescent="0.25">
      <c r="A857" s="6"/>
      <c r="B857" s="5"/>
      <c r="C857" s="5"/>
      <c r="D857" s="5"/>
      <c r="E857" s="5"/>
      <c r="F857" s="5"/>
      <c r="G857" s="1"/>
      <c r="H857" s="92"/>
    </row>
    <row r="858" spans="1:8" x14ac:dyDescent="0.25">
      <c r="A858" s="6"/>
      <c r="B858" s="5"/>
      <c r="C858" s="5"/>
      <c r="D858" s="5"/>
      <c r="E858" s="5"/>
      <c r="F858" s="5"/>
      <c r="G858" s="1"/>
      <c r="H858" s="92"/>
    </row>
    <row r="859" spans="1:8" x14ac:dyDescent="0.25">
      <c r="A859" s="6"/>
      <c r="B859" s="5"/>
      <c r="C859" s="5"/>
      <c r="D859" s="5"/>
      <c r="E859" s="5"/>
      <c r="F859" s="5"/>
      <c r="G859" s="1"/>
      <c r="H859" s="92"/>
    </row>
    <row r="860" spans="1:8" x14ac:dyDescent="0.25">
      <c r="A860" s="6"/>
      <c r="B860" s="5"/>
      <c r="C860" s="5"/>
      <c r="D860" s="5"/>
      <c r="E860" s="5"/>
      <c r="F860" s="5"/>
      <c r="G860" s="1"/>
      <c r="H860" s="92"/>
    </row>
    <row r="861" spans="1:8" x14ac:dyDescent="0.25">
      <c r="A861" s="6"/>
      <c r="B861" s="5"/>
      <c r="C861" s="5"/>
      <c r="D861" s="5"/>
      <c r="E861" s="5"/>
      <c r="F861" s="5"/>
      <c r="G861" s="1"/>
      <c r="H861" s="92"/>
    </row>
    <row r="862" spans="1:8" x14ac:dyDescent="0.25">
      <c r="A862" s="6"/>
      <c r="B862" s="5"/>
      <c r="C862" s="5"/>
      <c r="D862" s="5"/>
      <c r="E862" s="5"/>
      <c r="F862" s="5"/>
      <c r="G862" s="1"/>
      <c r="H862" s="92"/>
    </row>
    <row r="863" spans="1:8" x14ac:dyDescent="0.25">
      <c r="A863" s="6"/>
      <c r="B863" s="5"/>
      <c r="C863" s="5"/>
      <c r="D863" s="5"/>
      <c r="E863" s="5"/>
      <c r="F863" s="5"/>
      <c r="G863" s="1"/>
      <c r="H863" s="92"/>
    </row>
    <row r="864" spans="1:8" x14ac:dyDescent="0.25">
      <c r="A864" s="6"/>
      <c r="B864" s="5"/>
      <c r="C864" s="5"/>
      <c r="D864" s="5"/>
      <c r="E864" s="5"/>
      <c r="F864" s="5"/>
      <c r="G864" s="1"/>
      <c r="H864" s="92"/>
    </row>
    <row r="865" spans="1:8" x14ac:dyDescent="0.25">
      <c r="A865" s="6"/>
      <c r="B865" s="5"/>
      <c r="C865" s="5"/>
      <c r="D865" s="5"/>
      <c r="E865" s="5"/>
      <c r="F865" s="5"/>
      <c r="G865" s="1"/>
      <c r="H865" s="92"/>
    </row>
    <row r="866" spans="1:8" x14ac:dyDescent="0.25">
      <c r="A866" s="6"/>
      <c r="B866" s="5"/>
      <c r="C866" s="5"/>
      <c r="D866" s="5"/>
      <c r="E866" s="5"/>
      <c r="F866" s="5"/>
      <c r="G866" s="1"/>
      <c r="H866" s="92"/>
    </row>
    <row r="867" spans="1:8" x14ac:dyDescent="0.25">
      <c r="A867" s="6"/>
      <c r="B867" s="5"/>
      <c r="C867" s="5"/>
      <c r="D867" s="5"/>
      <c r="E867" s="5"/>
      <c r="F867" s="5"/>
      <c r="G867" s="1"/>
      <c r="H867" s="92"/>
    </row>
    <row r="868" spans="1:8" x14ac:dyDescent="0.25">
      <c r="A868" s="6"/>
      <c r="B868" s="5"/>
      <c r="C868" s="5"/>
      <c r="D868" s="5"/>
      <c r="E868" s="5"/>
      <c r="F868" s="5"/>
      <c r="G868" s="1"/>
      <c r="H868" s="92"/>
    </row>
    <row r="869" spans="1:8" x14ac:dyDescent="0.25">
      <c r="A869" s="6"/>
      <c r="B869" s="5"/>
      <c r="C869" s="5"/>
      <c r="D869" s="5"/>
      <c r="E869" s="5"/>
      <c r="F869" s="5"/>
      <c r="G869" s="1"/>
      <c r="H869" s="92"/>
    </row>
    <row r="870" spans="1:8" x14ac:dyDescent="0.25">
      <c r="A870" s="6"/>
      <c r="B870" s="5"/>
      <c r="C870" s="5"/>
      <c r="D870" s="5"/>
      <c r="E870" s="5"/>
      <c r="F870" s="5"/>
      <c r="G870" s="1"/>
      <c r="H870" s="92"/>
    </row>
    <row r="871" spans="1:8" x14ac:dyDescent="0.25">
      <c r="A871" s="6"/>
      <c r="B871" s="5"/>
      <c r="C871" s="5"/>
      <c r="D871" s="5"/>
      <c r="E871" s="5"/>
      <c r="F871" s="5"/>
      <c r="G871" s="1"/>
      <c r="H871" s="92"/>
    </row>
    <row r="872" spans="1:8" x14ac:dyDescent="0.25">
      <c r="A872" s="6"/>
      <c r="B872" s="5"/>
      <c r="C872" s="5"/>
      <c r="D872" s="5"/>
      <c r="E872" s="5"/>
      <c r="F872" s="5"/>
      <c r="G872" s="1"/>
      <c r="H872" s="92"/>
    </row>
    <row r="873" spans="1:8" x14ac:dyDescent="0.25">
      <c r="A873" s="6"/>
      <c r="B873" s="5"/>
      <c r="C873" s="5"/>
      <c r="D873" s="5"/>
      <c r="E873" s="5"/>
      <c r="F873" s="5"/>
      <c r="G873" s="1"/>
      <c r="H873" s="92"/>
    </row>
    <row r="874" spans="1:8" x14ac:dyDescent="0.25">
      <c r="A874" s="6"/>
      <c r="B874" s="5"/>
      <c r="C874" s="5"/>
      <c r="D874" s="5"/>
      <c r="E874" s="5"/>
      <c r="F874" s="5"/>
      <c r="G874" s="1"/>
      <c r="H874" s="92"/>
    </row>
    <row r="875" spans="1:8" x14ac:dyDescent="0.25">
      <c r="A875" s="6"/>
      <c r="B875" s="5"/>
      <c r="C875" s="5"/>
      <c r="D875" s="5"/>
      <c r="E875" s="5"/>
      <c r="F875" s="5"/>
      <c r="G875" s="1"/>
      <c r="H875" s="92"/>
    </row>
    <row r="876" spans="1:8" x14ac:dyDescent="0.25">
      <c r="A876" s="6"/>
      <c r="B876" s="5"/>
      <c r="C876" s="5"/>
      <c r="D876" s="5"/>
      <c r="E876" s="5"/>
      <c r="F876" s="5"/>
      <c r="G876" s="1"/>
      <c r="H876" s="92"/>
    </row>
    <row r="877" spans="1:8" x14ac:dyDescent="0.25">
      <c r="A877" s="6"/>
      <c r="B877" s="5"/>
      <c r="C877" s="5"/>
      <c r="D877" s="5"/>
      <c r="E877" s="5"/>
      <c r="F877" s="5"/>
      <c r="G877" s="1"/>
      <c r="H877" s="92"/>
    </row>
    <row r="878" spans="1:8" x14ac:dyDescent="0.25">
      <c r="A878" s="6"/>
      <c r="B878" s="5"/>
      <c r="C878" s="5"/>
      <c r="D878" s="5"/>
      <c r="E878" s="5"/>
      <c r="F878" s="5"/>
      <c r="G878" s="1"/>
      <c r="H878" s="92"/>
    </row>
    <row r="879" spans="1:8" x14ac:dyDescent="0.25">
      <c r="A879" s="6"/>
      <c r="B879" s="5"/>
      <c r="C879" s="5"/>
      <c r="D879" s="5"/>
      <c r="E879" s="5"/>
      <c r="F879" s="5"/>
      <c r="G879" s="1"/>
      <c r="H879" s="92"/>
    </row>
    <row r="880" spans="1:8" x14ac:dyDescent="0.25">
      <c r="A880" s="6"/>
      <c r="B880" s="5"/>
      <c r="C880" s="5"/>
      <c r="D880" s="5"/>
      <c r="E880" s="5"/>
      <c r="F880" s="5"/>
      <c r="G880" s="1"/>
      <c r="H880" s="92"/>
    </row>
    <row r="881" spans="1:8" x14ac:dyDescent="0.25">
      <c r="A881" s="6"/>
      <c r="B881" s="5"/>
      <c r="C881" s="5"/>
      <c r="D881" s="5"/>
      <c r="E881" s="5"/>
      <c r="F881" s="5"/>
      <c r="G881" s="1"/>
      <c r="H881" s="92"/>
    </row>
    <row r="882" spans="1:8" x14ac:dyDescent="0.25">
      <c r="A882" s="6"/>
      <c r="B882" s="5"/>
      <c r="C882" s="5"/>
      <c r="D882" s="5"/>
      <c r="E882" s="5"/>
      <c r="F882" s="5"/>
      <c r="G882" s="1"/>
      <c r="H882" s="92"/>
    </row>
    <row r="883" spans="1:8" x14ac:dyDescent="0.25">
      <c r="A883" s="6"/>
      <c r="B883" s="5"/>
      <c r="C883" s="5"/>
      <c r="D883" s="5"/>
      <c r="E883" s="5"/>
      <c r="F883" s="5"/>
      <c r="G883" s="1"/>
      <c r="H883" s="92"/>
    </row>
    <row r="884" spans="1:8" x14ac:dyDescent="0.25">
      <c r="A884" s="6"/>
      <c r="B884" s="5"/>
      <c r="C884" s="5"/>
      <c r="D884" s="5"/>
      <c r="E884" s="5"/>
      <c r="F884" s="5"/>
      <c r="G884" s="1"/>
      <c r="H884" s="92"/>
    </row>
    <row r="885" spans="1:8" x14ac:dyDescent="0.25">
      <c r="A885" s="6"/>
      <c r="B885" s="5"/>
      <c r="C885" s="5"/>
      <c r="D885" s="5"/>
      <c r="E885" s="5"/>
      <c r="F885" s="5"/>
      <c r="G885" s="1"/>
      <c r="H885" s="92"/>
    </row>
    <row r="886" spans="1:8" x14ac:dyDescent="0.25">
      <c r="A886" s="6"/>
      <c r="B886" s="5"/>
      <c r="C886" s="5"/>
      <c r="D886" s="5"/>
      <c r="E886" s="5"/>
      <c r="F886" s="5"/>
      <c r="G886" s="1"/>
      <c r="H886" s="92"/>
    </row>
    <row r="887" spans="1:8" x14ac:dyDescent="0.25">
      <c r="A887" s="6"/>
      <c r="B887" s="5"/>
      <c r="C887" s="5"/>
      <c r="D887" s="5"/>
      <c r="E887" s="5"/>
      <c r="F887" s="5"/>
      <c r="G887" s="1"/>
      <c r="H887" s="92"/>
    </row>
    <row r="888" spans="1:8" x14ac:dyDescent="0.25">
      <c r="A888" s="6"/>
      <c r="B888" s="5"/>
      <c r="C888" s="5"/>
      <c r="D888" s="5"/>
      <c r="E888" s="5"/>
      <c r="F888" s="5"/>
      <c r="G888" s="1"/>
      <c r="H888" s="92"/>
    </row>
    <row r="889" spans="1:8" x14ac:dyDescent="0.25">
      <c r="A889" s="6"/>
      <c r="B889" s="5"/>
      <c r="C889" s="5"/>
      <c r="D889" s="5"/>
      <c r="E889" s="5"/>
      <c r="F889" s="5"/>
      <c r="G889" s="1"/>
      <c r="H889" s="92"/>
    </row>
    <row r="890" spans="1:8" x14ac:dyDescent="0.25">
      <c r="A890" s="6"/>
      <c r="B890" s="5"/>
      <c r="C890" s="5"/>
      <c r="D890" s="5"/>
      <c r="E890" s="5"/>
      <c r="F890" s="5"/>
      <c r="G890" s="1"/>
      <c r="H890" s="92"/>
    </row>
    <row r="891" spans="1:8" x14ac:dyDescent="0.25">
      <c r="A891" s="6"/>
      <c r="B891" s="5"/>
      <c r="C891" s="5"/>
      <c r="D891" s="5"/>
      <c r="E891" s="5"/>
      <c r="F891" s="5"/>
      <c r="G891" s="1"/>
      <c r="H891" s="92"/>
    </row>
    <row r="892" spans="1:8" x14ac:dyDescent="0.25">
      <c r="A892" s="6"/>
      <c r="B892" s="5"/>
      <c r="C892" s="5"/>
      <c r="D892" s="5"/>
      <c r="E892" s="5"/>
      <c r="F892" s="5"/>
      <c r="G892" s="1"/>
      <c r="H892" s="92"/>
    </row>
    <row r="893" spans="1:8" x14ac:dyDescent="0.25">
      <c r="A893" s="6"/>
      <c r="B893" s="5"/>
      <c r="C893" s="5"/>
      <c r="D893" s="5"/>
      <c r="E893" s="5"/>
      <c r="F893" s="5"/>
      <c r="G893" s="1"/>
      <c r="H893" s="92"/>
    </row>
    <row r="894" spans="1:8" x14ac:dyDescent="0.25">
      <c r="A894" s="6"/>
      <c r="B894" s="5"/>
      <c r="C894" s="5"/>
      <c r="D894" s="5"/>
      <c r="E894" s="5"/>
      <c r="F894" s="5"/>
      <c r="G894" s="1"/>
      <c r="H894" s="92"/>
    </row>
    <row r="895" spans="1:8" x14ac:dyDescent="0.25">
      <c r="A895" s="6"/>
      <c r="B895" s="5"/>
      <c r="C895" s="5"/>
      <c r="D895" s="5"/>
      <c r="E895" s="5"/>
      <c r="F895" s="5"/>
      <c r="G895" s="1"/>
      <c r="H895" s="92"/>
    </row>
    <row r="896" spans="1:8" x14ac:dyDescent="0.25">
      <c r="A896" s="6"/>
      <c r="B896" s="5"/>
      <c r="C896" s="5"/>
      <c r="D896" s="5"/>
      <c r="E896" s="5"/>
      <c r="F896" s="5"/>
      <c r="G896" s="1"/>
      <c r="H896" s="92"/>
    </row>
    <row r="897" spans="1:8" x14ac:dyDescent="0.25">
      <c r="A897" s="6"/>
      <c r="B897" s="5"/>
      <c r="C897" s="5"/>
      <c r="D897" s="5"/>
      <c r="E897" s="5"/>
      <c r="F897" s="5"/>
      <c r="G897" s="1"/>
      <c r="H897" s="92"/>
    </row>
    <row r="898" spans="1:8" x14ac:dyDescent="0.25">
      <c r="A898" s="6"/>
      <c r="B898" s="5"/>
      <c r="C898" s="5"/>
      <c r="D898" s="5"/>
      <c r="E898" s="5"/>
      <c r="F898" s="5"/>
      <c r="G898" s="1"/>
      <c r="H898" s="92"/>
    </row>
    <row r="899" spans="1:8" x14ac:dyDescent="0.25">
      <c r="A899" s="6"/>
      <c r="B899" s="5"/>
      <c r="C899" s="5"/>
      <c r="D899" s="5"/>
      <c r="E899" s="5"/>
      <c r="F899" s="5"/>
      <c r="G899" s="1"/>
      <c r="H899" s="92"/>
    </row>
    <row r="900" spans="1:8" x14ac:dyDescent="0.25">
      <c r="A900" s="6"/>
      <c r="B900" s="5"/>
      <c r="C900" s="5"/>
      <c r="D900" s="5"/>
      <c r="E900" s="5"/>
      <c r="F900" s="5"/>
      <c r="G900" s="1"/>
      <c r="H900" s="92"/>
    </row>
    <row r="901" spans="1:8" x14ac:dyDescent="0.25">
      <c r="A901" s="6"/>
      <c r="B901" s="5"/>
      <c r="C901" s="5"/>
      <c r="D901" s="5"/>
      <c r="E901" s="5"/>
      <c r="F901" s="5"/>
      <c r="G901" s="1"/>
      <c r="H901" s="92"/>
    </row>
    <row r="902" spans="1:8" x14ac:dyDescent="0.25">
      <c r="A902" s="6"/>
      <c r="B902" s="5"/>
      <c r="C902" s="5"/>
      <c r="D902" s="5"/>
      <c r="E902" s="5"/>
      <c r="F902" s="5"/>
      <c r="G902" s="1"/>
      <c r="H902" s="92"/>
    </row>
    <row r="903" spans="1:8" x14ac:dyDescent="0.25">
      <c r="A903" s="6"/>
      <c r="B903" s="5"/>
      <c r="C903" s="5"/>
      <c r="D903" s="5"/>
      <c r="E903" s="5"/>
      <c r="F903" s="5"/>
      <c r="G903" s="1"/>
      <c r="H903" s="92"/>
    </row>
    <row r="904" spans="1:8" x14ac:dyDescent="0.25">
      <c r="A904" s="6"/>
      <c r="B904" s="5"/>
      <c r="C904" s="5"/>
      <c r="D904" s="5"/>
      <c r="E904" s="5"/>
      <c r="F904" s="5"/>
      <c r="G904" s="1"/>
      <c r="H904" s="92"/>
    </row>
    <row r="905" spans="1:8" x14ac:dyDescent="0.25">
      <c r="A905" s="6"/>
      <c r="B905" s="5"/>
      <c r="C905" s="5"/>
      <c r="D905" s="5"/>
      <c r="E905" s="5"/>
      <c r="F905" s="5"/>
      <c r="G905" s="1"/>
      <c r="H905" s="92"/>
    </row>
    <row r="906" spans="1:8" x14ac:dyDescent="0.25">
      <c r="A906" s="6"/>
      <c r="B906" s="5"/>
      <c r="C906" s="5"/>
      <c r="D906" s="5"/>
      <c r="E906" s="5"/>
      <c r="F906" s="5"/>
      <c r="G906" s="1"/>
      <c r="H906" s="92"/>
    </row>
    <row r="907" spans="1:8" x14ac:dyDescent="0.25">
      <c r="A907" s="6"/>
      <c r="B907" s="5"/>
      <c r="C907" s="5"/>
      <c r="D907" s="5"/>
      <c r="E907" s="5"/>
      <c r="F907" s="5"/>
      <c r="G907" s="1"/>
      <c r="H907" s="92"/>
    </row>
    <row r="908" spans="1:8" x14ac:dyDescent="0.25">
      <c r="A908" s="6"/>
      <c r="B908" s="5"/>
      <c r="C908" s="5"/>
      <c r="D908" s="5"/>
      <c r="E908" s="5"/>
      <c r="F908" s="5"/>
      <c r="G908" s="1"/>
      <c r="H908" s="92"/>
    </row>
    <row r="909" spans="1:8" x14ac:dyDescent="0.25">
      <c r="A909" s="6"/>
      <c r="B909" s="5"/>
      <c r="C909" s="5"/>
      <c r="D909" s="5"/>
      <c r="E909" s="5"/>
      <c r="F909" s="5"/>
      <c r="G909" s="1"/>
      <c r="H909" s="92"/>
    </row>
    <row r="910" spans="1:8" x14ac:dyDescent="0.25">
      <c r="A910" s="6"/>
      <c r="B910" s="5"/>
      <c r="C910" s="5"/>
      <c r="D910" s="5"/>
      <c r="E910" s="5"/>
      <c r="F910" s="5"/>
      <c r="G910" s="1"/>
      <c r="H910" s="92"/>
    </row>
    <row r="911" spans="1:8" x14ac:dyDescent="0.25">
      <c r="A911" s="6"/>
      <c r="B911" s="5"/>
      <c r="C911" s="5"/>
      <c r="D911" s="5"/>
      <c r="E911" s="5"/>
      <c r="F911" s="5"/>
      <c r="G911" s="1"/>
      <c r="H911" s="92"/>
    </row>
    <row r="912" spans="1:8" x14ac:dyDescent="0.25">
      <c r="A912" s="6"/>
      <c r="B912" s="5"/>
      <c r="C912" s="5"/>
      <c r="D912" s="5"/>
      <c r="E912" s="5"/>
      <c r="F912" s="5"/>
      <c r="G912" s="1"/>
      <c r="H912" s="92"/>
    </row>
    <row r="913" spans="1:8" x14ac:dyDescent="0.25">
      <c r="A913" s="6"/>
      <c r="B913" s="5"/>
      <c r="C913" s="5"/>
      <c r="D913" s="5"/>
      <c r="E913" s="5"/>
      <c r="F913" s="5"/>
      <c r="G913" s="1"/>
      <c r="H913" s="92"/>
    </row>
    <row r="914" spans="1:8" x14ac:dyDescent="0.25">
      <c r="A914" s="6"/>
      <c r="B914" s="5"/>
      <c r="C914" s="5"/>
      <c r="D914" s="5"/>
      <c r="E914" s="5"/>
      <c r="F914" s="5"/>
      <c r="G914" s="1"/>
      <c r="H914" s="92"/>
    </row>
    <row r="915" spans="1:8" x14ac:dyDescent="0.25">
      <c r="A915" s="6"/>
      <c r="B915" s="5"/>
      <c r="C915" s="5"/>
      <c r="D915" s="5"/>
      <c r="E915" s="5"/>
      <c r="F915" s="5"/>
      <c r="G915" s="1"/>
      <c r="H915" s="92"/>
    </row>
    <row r="916" spans="1:8" x14ac:dyDescent="0.25">
      <c r="A916" s="6"/>
      <c r="B916" s="5"/>
      <c r="C916" s="5"/>
      <c r="D916" s="5"/>
      <c r="E916" s="5"/>
      <c r="F916" s="5"/>
      <c r="G916" s="1"/>
      <c r="H916" s="92"/>
    </row>
    <row r="917" spans="1:8" x14ac:dyDescent="0.25">
      <c r="A917" s="6"/>
      <c r="B917" s="5"/>
      <c r="C917" s="5"/>
      <c r="D917" s="5"/>
      <c r="E917" s="5"/>
      <c r="F917" s="5"/>
      <c r="G917" s="1"/>
      <c r="H917" s="92"/>
    </row>
    <row r="918" spans="1:8" x14ac:dyDescent="0.25">
      <c r="A918" s="6"/>
      <c r="B918" s="5"/>
      <c r="C918" s="5"/>
      <c r="D918" s="5"/>
      <c r="E918" s="5"/>
      <c r="F918" s="5"/>
      <c r="G918" s="1"/>
      <c r="H918" s="92"/>
    </row>
    <row r="919" spans="1:8" x14ac:dyDescent="0.25">
      <c r="A919" s="6"/>
      <c r="B919" s="5"/>
      <c r="C919" s="5"/>
      <c r="D919" s="5"/>
      <c r="E919" s="5"/>
      <c r="F919" s="5"/>
      <c r="G919" s="1"/>
      <c r="H919" s="92"/>
    </row>
    <row r="920" spans="1:8" x14ac:dyDescent="0.25">
      <c r="A920" s="6"/>
      <c r="B920" s="5"/>
      <c r="C920" s="5"/>
      <c r="D920" s="5"/>
      <c r="E920" s="5"/>
      <c r="F920" s="5"/>
      <c r="G920" s="1"/>
      <c r="H920" s="92"/>
    </row>
    <row r="921" spans="1:8" x14ac:dyDescent="0.25">
      <c r="A921" s="6"/>
      <c r="B921" s="5"/>
      <c r="C921" s="5"/>
      <c r="D921" s="5"/>
      <c r="E921" s="5"/>
      <c r="F921" s="5"/>
      <c r="G921" s="1"/>
      <c r="H921" s="92"/>
    </row>
    <row r="922" spans="1:8" x14ac:dyDescent="0.25">
      <c r="A922" s="6"/>
      <c r="B922" s="5"/>
      <c r="C922" s="5"/>
      <c r="D922" s="5"/>
      <c r="E922" s="5"/>
      <c r="F922" s="5"/>
      <c r="G922" s="1"/>
      <c r="H922" s="92"/>
    </row>
    <row r="923" spans="1:8" x14ac:dyDescent="0.25">
      <c r="A923" s="6"/>
      <c r="B923" s="5"/>
      <c r="C923" s="5"/>
      <c r="D923" s="5"/>
      <c r="E923" s="5"/>
      <c r="F923" s="5"/>
      <c r="G923" s="1"/>
      <c r="H923" s="92"/>
    </row>
    <row r="924" spans="1:8" x14ac:dyDescent="0.25">
      <c r="A924" s="6"/>
      <c r="B924" s="5"/>
      <c r="C924" s="5"/>
      <c r="D924" s="5"/>
      <c r="E924" s="5"/>
      <c r="F924" s="5"/>
      <c r="G924" s="1"/>
      <c r="H924" s="92"/>
    </row>
    <row r="925" spans="1:8" x14ac:dyDescent="0.25">
      <c r="A925" s="6"/>
      <c r="B925" s="5"/>
      <c r="C925" s="5"/>
      <c r="D925" s="5"/>
      <c r="E925" s="5"/>
      <c r="F925" s="5"/>
      <c r="G925" s="1"/>
      <c r="H925" s="92"/>
    </row>
    <row r="926" spans="1:8" x14ac:dyDescent="0.25">
      <c r="A926" s="6"/>
      <c r="B926" s="5"/>
      <c r="C926" s="5"/>
      <c r="D926" s="5"/>
      <c r="E926" s="5"/>
      <c r="F926" s="5"/>
      <c r="G926" s="1"/>
      <c r="H926" s="92"/>
    </row>
    <row r="927" spans="1:8" x14ac:dyDescent="0.25">
      <c r="A927" s="6"/>
      <c r="B927" s="5"/>
      <c r="C927" s="5"/>
      <c r="D927" s="5"/>
      <c r="E927" s="5"/>
      <c r="F927" s="5"/>
      <c r="G927" s="1"/>
      <c r="H927" s="92"/>
    </row>
    <row r="928" spans="1:8" x14ac:dyDescent="0.25">
      <c r="A928" s="6"/>
      <c r="B928" s="5"/>
      <c r="C928" s="5"/>
      <c r="D928" s="5"/>
      <c r="E928" s="5"/>
      <c r="F928" s="5"/>
      <c r="G928" s="1"/>
      <c r="H928" s="92"/>
    </row>
    <row r="929" spans="1:8" x14ac:dyDescent="0.25">
      <c r="A929" s="6"/>
      <c r="B929" s="5"/>
      <c r="C929" s="5"/>
      <c r="D929" s="5"/>
      <c r="E929" s="5"/>
      <c r="F929" s="5"/>
      <c r="G929" s="1"/>
      <c r="H929" s="92"/>
    </row>
    <row r="930" spans="1:8" x14ac:dyDescent="0.25">
      <c r="A930" s="6"/>
      <c r="B930" s="5"/>
      <c r="C930" s="5"/>
      <c r="D930" s="5"/>
      <c r="E930" s="5"/>
      <c r="F930" s="5"/>
      <c r="G930" s="1"/>
      <c r="H930" s="92"/>
    </row>
    <row r="931" spans="1:8" x14ac:dyDescent="0.25">
      <c r="A931" s="6"/>
      <c r="B931" s="5"/>
      <c r="C931" s="5"/>
      <c r="D931" s="5"/>
      <c r="E931" s="5"/>
      <c r="F931" s="5"/>
      <c r="G931" s="1"/>
      <c r="H931" s="92"/>
    </row>
    <row r="932" spans="1:8" x14ac:dyDescent="0.25">
      <c r="A932" s="6"/>
      <c r="B932" s="5"/>
      <c r="C932" s="5"/>
      <c r="D932" s="5"/>
      <c r="E932" s="5"/>
      <c r="F932" s="5"/>
      <c r="G932" s="1"/>
      <c r="H932" s="92"/>
    </row>
    <row r="933" spans="1:8" x14ac:dyDescent="0.25">
      <c r="A933" s="6"/>
      <c r="B933" s="5"/>
      <c r="C933" s="5"/>
      <c r="D933" s="5"/>
      <c r="E933" s="5"/>
      <c r="F933" s="5"/>
      <c r="G933" s="1"/>
      <c r="H933" s="92"/>
    </row>
    <row r="934" spans="1:8" x14ac:dyDescent="0.25">
      <c r="A934" s="6"/>
      <c r="B934" s="5"/>
      <c r="C934" s="5"/>
      <c r="D934" s="5"/>
      <c r="E934" s="5"/>
      <c r="F934" s="5"/>
      <c r="G934" s="1"/>
      <c r="H934" s="92"/>
    </row>
    <row r="935" spans="1:8" x14ac:dyDescent="0.25">
      <c r="A935" s="6"/>
      <c r="B935" s="5"/>
      <c r="C935" s="5"/>
      <c r="D935" s="5"/>
      <c r="E935" s="5"/>
      <c r="F935" s="5"/>
      <c r="G935" s="1"/>
      <c r="H935" s="92"/>
    </row>
    <row r="936" spans="1:8" x14ac:dyDescent="0.25">
      <c r="A936" s="6"/>
      <c r="B936" s="5"/>
      <c r="C936" s="5"/>
      <c r="D936" s="5"/>
      <c r="E936" s="5"/>
      <c r="F936" s="5"/>
      <c r="G936" s="1"/>
      <c r="H936" s="92"/>
    </row>
    <row r="937" spans="1:8" x14ac:dyDescent="0.25">
      <c r="A937" s="6"/>
      <c r="B937" s="5"/>
      <c r="C937" s="5"/>
      <c r="D937" s="5"/>
      <c r="E937" s="5"/>
      <c r="F937" s="5"/>
      <c r="G937" s="1"/>
      <c r="H937" s="92"/>
    </row>
    <row r="938" spans="1:8" x14ac:dyDescent="0.25">
      <c r="A938" s="6"/>
      <c r="B938" s="5"/>
      <c r="C938" s="5"/>
      <c r="D938" s="5"/>
      <c r="E938" s="5"/>
      <c r="F938" s="5"/>
      <c r="G938" s="1"/>
      <c r="H938" s="92"/>
    </row>
    <row r="939" spans="1:8" x14ac:dyDescent="0.25">
      <c r="A939" s="6"/>
      <c r="B939" s="5"/>
      <c r="C939" s="5"/>
      <c r="D939" s="5"/>
      <c r="E939" s="5"/>
      <c r="F939" s="5"/>
      <c r="G939" s="1"/>
      <c r="H939" s="92"/>
    </row>
    <row r="940" spans="1:8" x14ac:dyDescent="0.25">
      <c r="A940" s="6"/>
      <c r="B940" s="5"/>
      <c r="C940" s="5"/>
      <c r="D940" s="5"/>
      <c r="E940" s="5"/>
      <c r="F940" s="5"/>
      <c r="G940" s="1"/>
      <c r="H940" s="92"/>
    </row>
    <row r="941" spans="1:8" x14ac:dyDescent="0.25">
      <c r="A941" s="6"/>
      <c r="B941" s="5"/>
      <c r="C941" s="5"/>
      <c r="D941" s="5"/>
      <c r="E941" s="5"/>
      <c r="F941" s="5"/>
      <c r="G941" s="1"/>
      <c r="H941" s="92"/>
    </row>
    <row r="942" spans="1:8" x14ac:dyDescent="0.25">
      <c r="A942" s="6"/>
      <c r="B942" s="5"/>
      <c r="C942" s="5"/>
      <c r="D942" s="5"/>
      <c r="E942" s="5"/>
      <c r="F942" s="5"/>
      <c r="G942" s="1"/>
      <c r="H942" s="92"/>
    </row>
    <row r="943" spans="1:8" x14ac:dyDescent="0.25">
      <c r="A943" s="6"/>
      <c r="B943" s="5"/>
      <c r="C943" s="5"/>
      <c r="D943" s="5"/>
      <c r="E943" s="5"/>
      <c r="F943" s="5"/>
      <c r="G943" s="1"/>
      <c r="H943" s="92"/>
    </row>
    <row r="944" spans="1:8" x14ac:dyDescent="0.25">
      <c r="A944" s="6"/>
      <c r="B944" s="5"/>
      <c r="C944" s="5"/>
      <c r="D944" s="5"/>
      <c r="E944" s="5"/>
      <c r="F944" s="5"/>
      <c r="G944" s="1"/>
      <c r="H944" s="92"/>
    </row>
    <row r="945" spans="1:8" x14ac:dyDescent="0.25">
      <c r="A945" s="6"/>
      <c r="B945" s="5"/>
      <c r="C945" s="5"/>
      <c r="D945" s="5"/>
      <c r="E945" s="5"/>
      <c r="F945" s="5"/>
      <c r="G945" s="1"/>
      <c r="H945" s="92"/>
    </row>
    <row r="946" spans="1:8" x14ac:dyDescent="0.25">
      <c r="B946" s="5"/>
      <c r="C946" s="5"/>
      <c r="D946" s="5"/>
      <c r="E946" s="5"/>
      <c r="F946" s="5"/>
      <c r="G946" s="1"/>
      <c r="H946" s="92"/>
    </row>
    <row r="947" spans="1:8" x14ac:dyDescent="0.25">
      <c r="B947" s="5"/>
      <c r="C947" s="5"/>
      <c r="D947" s="5"/>
      <c r="E947" s="5"/>
      <c r="F947" s="5"/>
      <c r="G947" s="1"/>
      <c r="H947" s="92"/>
    </row>
    <row r="948" spans="1:8" x14ac:dyDescent="0.25">
      <c r="B948" s="5"/>
      <c r="C948" s="5"/>
      <c r="D948" s="5"/>
      <c r="E948" s="5"/>
      <c r="F948" s="5"/>
      <c r="G948" s="1"/>
      <c r="H948" s="92"/>
    </row>
    <row r="949" spans="1:8" x14ac:dyDescent="0.25">
      <c r="B949" s="5"/>
      <c r="C949" s="5"/>
      <c r="D949" s="5"/>
      <c r="E949" s="5"/>
      <c r="F949" s="5"/>
      <c r="G949" s="1"/>
      <c r="H949" s="92"/>
    </row>
    <row r="950" spans="1:8" x14ac:dyDescent="0.25">
      <c r="B950" s="5"/>
      <c r="C950" s="5"/>
      <c r="D950" s="5"/>
      <c r="E950" s="5"/>
      <c r="F950" s="5"/>
      <c r="G950" s="1"/>
      <c r="H950" s="92"/>
    </row>
    <row r="951" spans="1:8" x14ac:dyDescent="0.25">
      <c r="B951" s="5"/>
      <c r="C951" s="5"/>
      <c r="D951" s="5"/>
      <c r="E951" s="5"/>
      <c r="F951" s="5"/>
      <c r="G951" s="1"/>
      <c r="H951" s="92"/>
    </row>
    <row r="952" spans="1:8" x14ac:dyDescent="0.25">
      <c r="B952" s="5"/>
      <c r="C952" s="5"/>
      <c r="D952" s="5"/>
      <c r="E952" s="5"/>
      <c r="F952" s="5"/>
      <c r="G952" s="1"/>
      <c r="H952" s="92"/>
    </row>
    <row r="953" spans="1:8" x14ac:dyDescent="0.25">
      <c r="B953" s="5"/>
      <c r="C953" s="5"/>
      <c r="D953" s="5"/>
      <c r="E953" s="5"/>
      <c r="F953" s="5"/>
      <c r="G953" s="1"/>
      <c r="H953" s="92"/>
    </row>
    <row r="954" spans="1:8" x14ac:dyDescent="0.25">
      <c r="B954" s="5"/>
      <c r="C954" s="5"/>
      <c r="D954" s="5"/>
      <c r="E954" s="5"/>
      <c r="F954" s="5"/>
      <c r="G954" s="1"/>
      <c r="H954" s="92"/>
    </row>
    <row r="955" spans="1:8" x14ac:dyDescent="0.25">
      <c r="B955" s="5"/>
      <c r="C955" s="5"/>
      <c r="D955" s="5"/>
      <c r="E955" s="5"/>
      <c r="F955" s="5"/>
      <c r="G955" s="1"/>
      <c r="H955" s="92"/>
    </row>
    <row r="956" spans="1:8" x14ac:dyDescent="0.25">
      <c r="A956" s="1"/>
      <c r="B956" s="5"/>
      <c r="C956" s="5"/>
      <c r="D956" s="5"/>
      <c r="E956" s="5"/>
      <c r="F956" s="5"/>
      <c r="G956" s="1"/>
      <c r="H956" s="92"/>
    </row>
    <row r="957" spans="1:8" x14ac:dyDescent="0.25">
      <c r="A957" s="1"/>
      <c r="B957" s="5"/>
      <c r="C957" s="5"/>
      <c r="D957" s="5"/>
      <c r="E957" s="5"/>
      <c r="F957" s="5"/>
      <c r="G957" s="1"/>
      <c r="H957" s="92"/>
    </row>
    <row r="958" spans="1:8" x14ac:dyDescent="0.25">
      <c r="A958" s="1"/>
      <c r="B958" s="5"/>
      <c r="C958" s="5"/>
      <c r="D958" s="5"/>
      <c r="E958" s="5"/>
      <c r="F958" s="5"/>
      <c r="G958" s="1"/>
      <c r="H958" s="92"/>
    </row>
    <row r="959" spans="1:8" x14ac:dyDescent="0.25">
      <c r="A959" s="1"/>
      <c r="B959" s="5"/>
      <c r="C959" s="5"/>
      <c r="D959" s="5"/>
      <c r="E959" s="5"/>
      <c r="F959" s="5"/>
      <c r="G959" s="1"/>
      <c r="H959" s="92"/>
    </row>
    <row r="960" spans="1:8" x14ac:dyDescent="0.25">
      <c r="A960" s="1"/>
      <c r="B960" s="5"/>
      <c r="C960" s="5"/>
      <c r="D960" s="5"/>
      <c r="E960" s="5"/>
      <c r="F960" s="5"/>
      <c r="G960" s="1"/>
      <c r="H960" s="92"/>
    </row>
    <row r="961" spans="1:8" x14ac:dyDescent="0.25">
      <c r="A961" s="1"/>
      <c r="B961" s="5"/>
      <c r="C961" s="5"/>
      <c r="D961" s="5"/>
      <c r="E961" s="5"/>
      <c r="F961" s="5"/>
      <c r="G961" s="1"/>
      <c r="H961" s="92"/>
    </row>
    <row r="962" spans="1:8" x14ac:dyDescent="0.25">
      <c r="A962" s="1"/>
      <c r="B962" s="5"/>
      <c r="C962" s="5"/>
      <c r="D962" s="5"/>
      <c r="E962" s="5"/>
      <c r="F962" s="5"/>
      <c r="G962" s="1"/>
      <c r="H962" s="92"/>
    </row>
    <row r="963" spans="1:8" x14ac:dyDescent="0.25">
      <c r="A963" s="1"/>
      <c r="B963" s="5"/>
      <c r="C963" s="5"/>
      <c r="D963" s="5"/>
      <c r="E963" s="5"/>
      <c r="F963" s="5"/>
      <c r="G963" s="1"/>
      <c r="H963" s="92"/>
    </row>
    <row r="964" spans="1:8" x14ac:dyDescent="0.25">
      <c r="A964" s="1"/>
      <c r="B964" s="5"/>
      <c r="C964" s="5"/>
      <c r="D964" s="5"/>
      <c r="E964" s="5"/>
      <c r="F964" s="5"/>
      <c r="G964" s="1"/>
      <c r="H964" s="92"/>
    </row>
    <row r="965" spans="1:8" x14ac:dyDescent="0.25">
      <c r="A965" s="1"/>
      <c r="B965" s="5"/>
      <c r="C965" s="5"/>
      <c r="D965" s="5"/>
      <c r="E965" s="5"/>
      <c r="F965" s="5"/>
      <c r="G965" s="1"/>
      <c r="H965" s="92"/>
    </row>
    <row r="966" spans="1:8" x14ac:dyDescent="0.25">
      <c r="A966" s="1"/>
      <c r="B966" s="5"/>
      <c r="C966" s="5"/>
      <c r="D966" s="5"/>
      <c r="E966" s="5"/>
      <c r="F966" s="5"/>
      <c r="G966" s="1"/>
      <c r="H966" s="92"/>
    </row>
    <row r="967" spans="1:8" x14ac:dyDescent="0.25">
      <c r="A967" s="1"/>
      <c r="B967" s="5"/>
      <c r="C967" s="5"/>
      <c r="D967" s="5"/>
      <c r="E967" s="5"/>
      <c r="F967" s="5"/>
      <c r="G967" s="1"/>
      <c r="H967" s="92"/>
    </row>
    <row r="968" spans="1:8" x14ac:dyDescent="0.25">
      <c r="A968" s="1"/>
      <c r="B968" s="5"/>
      <c r="C968" s="5"/>
      <c r="D968" s="5"/>
      <c r="E968" s="5"/>
      <c r="F968" s="5"/>
      <c r="G968" s="1"/>
      <c r="H968" s="92"/>
    </row>
    <row r="969" spans="1:8" x14ac:dyDescent="0.25">
      <c r="A969" s="1"/>
      <c r="B969" s="5"/>
      <c r="C969" s="5"/>
      <c r="D969" s="5"/>
      <c r="E969" s="5"/>
      <c r="F969" s="5"/>
      <c r="G969" s="1"/>
      <c r="H969" s="92"/>
    </row>
    <row r="970" spans="1:8" x14ac:dyDescent="0.25">
      <c r="A970" s="1"/>
      <c r="B970" s="5"/>
      <c r="C970" s="5"/>
      <c r="D970" s="5"/>
      <c r="E970" s="5"/>
      <c r="F970" s="5"/>
      <c r="G970" s="1"/>
      <c r="H970" s="92"/>
    </row>
    <row r="971" spans="1:8" x14ac:dyDescent="0.25">
      <c r="A971" s="1"/>
      <c r="B971" s="5"/>
      <c r="C971" s="5"/>
      <c r="D971" s="5"/>
      <c r="E971" s="5"/>
      <c r="F971" s="5"/>
      <c r="G971" s="1"/>
      <c r="H971" s="92"/>
    </row>
    <row r="972" spans="1:8" x14ac:dyDescent="0.25">
      <c r="A972" s="1"/>
      <c r="B972" s="5"/>
      <c r="C972" s="5"/>
      <c r="D972" s="5"/>
      <c r="E972" s="5"/>
      <c r="F972" s="5"/>
      <c r="G972" s="1"/>
      <c r="H972" s="92"/>
    </row>
    <row r="973" spans="1:8" x14ac:dyDescent="0.25">
      <c r="A973" s="1"/>
      <c r="B973" s="5"/>
      <c r="C973" s="5"/>
      <c r="D973" s="5"/>
      <c r="E973" s="5"/>
      <c r="F973" s="5"/>
      <c r="G973" s="1"/>
      <c r="H973" s="92"/>
    </row>
    <row r="974" spans="1:8" x14ac:dyDescent="0.25">
      <c r="A974" s="1"/>
      <c r="B974" s="5"/>
      <c r="C974" s="5"/>
      <c r="D974" s="5"/>
      <c r="E974" s="5"/>
      <c r="F974" s="5"/>
      <c r="G974" s="1"/>
      <c r="H974" s="92"/>
    </row>
    <row r="975" spans="1:8" x14ac:dyDescent="0.25">
      <c r="A975" s="1"/>
      <c r="B975" s="5"/>
      <c r="C975" s="5"/>
      <c r="D975" s="5"/>
      <c r="E975" s="5"/>
      <c r="F975" s="5"/>
      <c r="G975" s="1"/>
      <c r="H975" s="92"/>
    </row>
    <row r="976" spans="1:8" x14ac:dyDescent="0.25">
      <c r="A976" s="1"/>
      <c r="B976" s="5"/>
      <c r="C976" s="5"/>
      <c r="D976" s="5"/>
      <c r="E976" s="5"/>
      <c r="F976" s="5"/>
      <c r="G976" s="1"/>
      <c r="H976" s="92"/>
    </row>
    <row r="977" spans="1:8" x14ac:dyDescent="0.25">
      <c r="A977" s="1"/>
      <c r="B977" s="5"/>
      <c r="C977" s="5"/>
      <c r="D977" s="5"/>
      <c r="E977" s="5"/>
      <c r="F977" s="5"/>
      <c r="G977" s="1"/>
      <c r="H977" s="92"/>
    </row>
    <row r="978" spans="1:8" x14ac:dyDescent="0.25">
      <c r="A978" s="1"/>
      <c r="B978" s="5"/>
      <c r="C978" s="5"/>
      <c r="D978" s="5"/>
      <c r="E978" s="5"/>
      <c r="F978" s="5"/>
      <c r="G978" s="1"/>
      <c r="H978" s="92"/>
    </row>
    <row r="979" spans="1:8" x14ac:dyDescent="0.25">
      <c r="A979" s="1"/>
      <c r="B979" s="5"/>
      <c r="C979" s="5"/>
      <c r="D979" s="5"/>
      <c r="E979" s="5"/>
      <c r="F979" s="5"/>
      <c r="G979" s="1"/>
      <c r="H979" s="92"/>
    </row>
    <row r="980" spans="1:8" x14ac:dyDescent="0.25">
      <c r="A980" s="1"/>
      <c r="B980" s="5"/>
      <c r="C980" s="5"/>
      <c r="D980" s="5"/>
      <c r="E980" s="5"/>
      <c r="F980" s="5"/>
      <c r="G980" s="1"/>
      <c r="H980" s="92"/>
    </row>
    <row r="981" spans="1:8" x14ac:dyDescent="0.25">
      <c r="A981" s="1"/>
      <c r="B981" s="5"/>
      <c r="C981" s="5"/>
      <c r="D981" s="5"/>
      <c r="E981" s="5"/>
      <c r="F981" s="5"/>
      <c r="G981" s="1"/>
      <c r="H981" s="92"/>
    </row>
    <row r="982" spans="1:8" x14ac:dyDescent="0.25">
      <c r="A982" s="1"/>
      <c r="B982" s="5"/>
      <c r="C982" s="5"/>
      <c r="D982" s="5"/>
      <c r="E982" s="5"/>
      <c r="F982" s="5"/>
      <c r="G982" s="1"/>
      <c r="H982" s="92"/>
    </row>
    <row r="983" spans="1:8" x14ac:dyDescent="0.25">
      <c r="A983" s="1"/>
      <c r="B983" s="5"/>
      <c r="C983" s="5"/>
      <c r="D983" s="5"/>
      <c r="E983" s="5"/>
      <c r="F983" s="5"/>
      <c r="G983" s="1"/>
      <c r="H983" s="92"/>
    </row>
    <row r="984" spans="1:8" x14ac:dyDescent="0.25">
      <c r="A984" s="1"/>
      <c r="B984" s="5"/>
      <c r="C984" s="5"/>
      <c r="D984" s="5"/>
      <c r="E984" s="5"/>
      <c r="F984" s="5"/>
      <c r="G984" s="1"/>
      <c r="H984" s="92"/>
    </row>
    <row r="985" spans="1:8" x14ac:dyDescent="0.25">
      <c r="A985" s="1"/>
      <c r="B985" s="5"/>
      <c r="C985" s="5"/>
      <c r="D985" s="5"/>
      <c r="E985" s="5"/>
      <c r="F985" s="5"/>
      <c r="G985" s="1"/>
      <c r="H985" s="92"/>
    </row>
    <row r="986" spans="1:8" x14ac:dyDescent="0.25">
      <c r="A986" s="1"/>
      <c r="B986" s="5"/>
      <c r="C986" s="5"/>
      <c r="D986" s="5"/>
      <c r="E986" s="5"/>
      <c r="F986" s="5"/>
      <c r="G986" s="1"/>
      <c r="H986" s="92"/>
    </row>
    <row r="987" spans="1:8" x14ac:dyDescent="0.25">
      <c r="A987" s="1"/>
      <c r="B987" s="5"/>
      <c r="C987" s="5"/>
      <c r="D987" s="5"/>
      <c r="E987" s="5"/>
      <c r="F987" s="5"/>
      <c r="G987" s="1"/>
      <c r="H987" s="92"/>
    </row>
    <row r="988" spans="1:8" x14ac:dyDescent="0.25">
      <c r="A988" s="1"/>
      <c r="B988" s="5"/>
      <c r="C988" s="5"/>
      <c r="D988" s="5"/>
      <c r="E988" s="5"/>
      <c r="F988" s="5"/>
      <c r="G988" s="1"/>
      <c r="H988" s="92"/>
    </row>
    <row r="989" spans="1:8" x14ac:dyDescent="0.25">
      <c r="A989" s="1"/>
      <c r="B989" s="5"/>
      <c r="C989" s="5"/>
      <c r="D989" s="5"/>
      <c r="E989" s="5"/>
      <c r="F989" s="5"/>
      <c r="G989" s="1"/>
      <c r="H989" s="92"/>
    </row>
    <row r="990" spans="1:8" x14ac:dyDescent="0.25">
      <c r="A990" s="1"/>
      <c r="B990" s="5"/>
      <c r="C990" s="5"/>
      <c r="D990" s="5"/>
      <c r="E990" s="5"/>
      <c r="F990" s="5"/>
      <c r="G990" s="1"/>
      <c r="H990" s="92"/>
    </row>
    <row r="991" spans="1:8" x14ac:dyDescent="0.25">
      <c r="A991" s="1"/>
      <c r="B991" s="5"/>
      <c r="C991" s="5"/>
      <c r="D991" s="5"/>
      <c r="E991" s="5"/>
      <c r="F991" s="5"/>
      <c r="G991" s="1"/>
      <c r="H991" s="92"/>
    </row>
    <row r="992" spans="1:8" x14ac:dyDescent="0.25">
      <c r="A992" s="1"/>
      <c r="B992" s="5"/>
      <c r="C992" s="5"/>
      <c r="D992" s="5"/>
      <c r="E992" s="5"/>
      <c r="F992" s="5"/>
      <c r="G992" s="1"/>
      <c r="H992" s="92"/>
    </row>
    <row r="993" spans="1:8" x14ac:dyDescent="0.25">
      <c r="A993" s="1"/>
      <c r="B993" s="5"/>
      <c r="C993" s="5"/>
      <c r="D993" s="5"/>
      <c r="E993" s="5"/>
      <c r="F993" s="5"/>
      <c r="G993" s="1"/>
      <c r="H993" s="92"/>
    </row>
    <row r="994" spans="1:8" x14ac:dyDescent="0.25">
      <c r="A994" s="1"/>
      <c r="B994" s="5"/>
      <c r="C994" s="5"/>
      <c r="D994" s="5"/>
      <c r="E994" s="5"/>
      <c r="F994" s="5"/>
      <c r="G994" s="1"/>
      <c r="H994" s="92"/>
    </row>
    <row r="995" spans="1:8" x14ac:dyDescent="0.25">
      <c r="A995" s="1"/>
      <c r="B995" s="5"/>
      <c r="C995" s="5"/>
      <c r="D995" s="5"/>
      <c r="E995" s="5"/>
      <c r="F995" s="5"/>
      <c r="G995" s="1"/>
      <c r="H995" s="92"/>
    </row>
    <row r="996" spans="1:8" x14ac:dyDescent="0.25">
      <c r="A996" s="1"/>
      <c r="B996" s="5"/>
      <c r="C996" s="5"/>
      <c r="D996" s="5"/>
      <c r="E996" s="5"/>
      <c r="F996" s="5"/>
      <c r="G996" s="1"/>
      <c r="H996" s="92"/>
    </row>
    <row r="997" spans="1:8" x14ac:dyDescent="0.25">
      <c r="A997" s="1"/>
      <c r="B997" s="5"/>
      <c r="C997" s="5"/>
      <c r="D997" s="5"/>
      <c r="E997" s="5"/>
      <c r="F997" s="5"/>
      <c r="G997" s="1"/>
      <c r="H997" s="92"/>
    </row>
    <row r="998" spans="1:8" x14ac:dyDescent="0.25">
      <c r="A998" s="1"/>
      <c r="B998" s="5"/>
      <c r="C998" s="5"/>
      <c r="D998" s="5"/>
      <c r="E998" s="5"/>
      <c r="F998" s="5"/>
      <c r="G998" s="1"/>
      <c r="H998" s="92"/>
    </row>
    <row r="999" spans="1:8" x14ac:dyDescent="0.25">
      <c r="A999" s="1"/>
      <c r="B999" s="5"/>
      <c r="C999" s="5"/>
      <c r="D999" s="5"/>
      <c r="E999" s="5"/>
      <c r="F999" s="5"/>
      <c r="G999" s="1"/>
      <c r="H999" s="92"/>
    </row>
    <row r="1000" spans="1:8" x14ac:dyDescent="0.25">
      <c r="A1000" s="1"/>
      <c r="B1000" s="5"/>
      <c r="C1000" s="5"/>
      <c r="D1000" s="5"/>
      <c r="E1000" s="5"/>
      <c r="F1000" s="5"/>
      <c r="G1000" s="1"/>
      <c r="H1000" s="92"/>
    </row>
    <row r="1001" spans="1:8" x14ac:dyDescent="0.25">
      <c r="A1001" s="1"/>
      <c r="B1001" s="5"/>
      <c r="C1001" s="5"/>
      <c r="D1001" s="5"/>
      <c r="E1001" s="5"/>
      <c r="F1001" s="5"/>
      <c r="G1001" s="1"/>
      <c r="H1001" s="92"/>
    </row>
    <row r="1002" spans="1:8" x14ac:dyDescent="0.25">
      <c r="A1002" s="1"/>
      <c r="B1002" s="5"/>
      <c r="C1002" s="5"/>
      <c r="D1002" s="5"/>
      <c r="E1002" s="5"/>
      <c r="F1002" s="5"/>
      <c r="G1002" s="1"/>
      <c r="H1002" s="92"/>
    </row>
    <row r="1003" spans="1:8" x14ac:dyDescent="0.25">
      <c r="A1003" s="1"/>
      <c r="B1003" s="5"/>
      <c r="C1003" s="5"/>
      <c r="D1003" s="5"/>
      <c r="E1003" s="5"/>
      <c r="F1003" s="5"/>
      <c r="G1003" s="1"/>
      <c r="H1003" s="92"/>
    </row>
    <row r="1004" spans="1:8" x14ac:dyDescent="0.25">
      <c r="A1004" s="1"/>
      <c r="B1004" s="5"/>
      <c r="C1004" s="5"/>
      <c r="D1004" s="5"/>
      <c r="E1004" s="5"/>
      <c r="F1004" s="5"/>
      <c r="G1004" s="1"/>
      <c r="H1004" s="92"/>
    </row>
    <row r="1005" spans="1:8" x14ac:dyDescent="0.25">
      <c r="A1005" s="1"/>
      <c r="B1005" s="5"/>
      <c r="C1005" s="5"/>
      <c r="D1005" s="5"/>
      <c r="E1005" s="5"/>
      <c r="F1005" s="5"/>
      <c r="G1005" s="1"/>
      <c r="H1005" s="92"/>
    </row>
    <row r="1006" spans="1:8" x14ac:dyDescent="0.25">
      <c r="A1006" s="1"/>
      <c r="B1006" s="5"/>
      <c r="C1006" s="5"/>
      <c r="D1006" s="5"/>
      <c r="E1006" s="5"/>
      <c r="F1006" s="5"/>
      <c r="G1006" s="1"/>
      <c r="H1006" s="92"/>
    </row>
    <row r="1007" spans="1:8" x14ac:dyDescent="0.25">
      <c r="A1007" s="1"/>
      <c r="B1007" s="5"/>
      <c r="C1007" s="5"/>
      <c r="D1007" s="5"/>
      <c r="E1007" s="5"/>
      <c r="F1007" s="5"/>
      <c r="G1007" s="1"/>
      <c r="H1007" s="92"/>
    </row>
    <row r="1008" spans="1:8" x14ac:dyDescent="0.25">
      <c r="A1008" s="1"/>
      <c r="B1008" s="5"/>
      <c r="C1008" s="5"/>
      <c r="D1008" s="5"/>
      <c r="E1008" s="5"/>
      <c r="F1008" s="5"/>
      <c r="G1008" s="1"/>
      <c r="H1008" s="92"/>
    </row>
  </sheetData>
  <mergeCells count="16">
    <mergeCell ref="K5:K6"/>
    <mergeCell ref="F5:F6"/>
    <mergeCell ref="G5:G6"/>
    <mergeCell ref="H5:H6"/>
    <mergeCell ref="A794:F794"/>
    <mergeCell ref="A1:H1"/>
    <mergeCell ref="C4:H4"/>
    <mergeCell ref="A5:A6"/>
    <mergeCell ref="B5:B6"/>
    <mergeCell ref="C5:C6"/>
    <mergeCell ref="D5:D6"/>
    <mergeCell ref="E5:E6"/>
    <mergeCell ref="A3:J3"/>
    <mergeCell ref="A2:J2"/>
    <mergeCell ref="I5:I6"/>
    <mergeCell ref="J5:J6"/>
  </mergeCells>
  <pageMargins left="0.70866141732283472" right="0.70866141732283472" top="0.74803149606299213" bottom="0.74803149606299213" header="0.31496062992125984" footer="0.31496062992125984"/>
  <pageSetup paperSize="9"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tabSelected="1" topLeftCell="A28" workbookViewId="0">
      <selection activeCell="E24" sqref="E24"/>
    </sheetView>
  </sheetViews>
  <sheetFormatPr defaultRowHeight="12.75" x14ac:dyDescent="0.2"/>
  <cols>
    <col min="1" max="1" width="42.7109375" style="16" customWidth="1"/>
    <col min="2" max="2" width="24.28515625" style="25" customWidth="1"/>
    <col min="3" max="3" width="17.42578125" style="13" customWidth="1"/>
    <col min="4" max="4" width="14.7109375" style="10" customWidth="1"/>
    <col min="5" max="5" width="17.140625" style="10" customWidth="1"/>
    <col min="6" max="6" width="11" style="10" customWidth="1"/>
    <col min="7" max="7" width="11.140625" style="10" customWidth="1"/>
    <col min="8" max="8" width="9.140625" style="130"/>
    <col min="9" max="252" width="9.140625" style="10"/>
    <col min="253" max="253" width="42.7109375" style="10" customWidth="1"/>
    <col min="254" max="254" width="23.42578125" style="10" customWidth="1"/>
    <col min="255" max="255" width="14.42578125" style="10" customWidth="1"/>
    <col min="256" max="256" width="11.5703125" style="10" customWidth="1"/>
    <col min="257" max="257" width="14.28515625" style="10" customWidth="1"/>
    <col min="258" max="508" width="9.140625" style="10"/>
    <col min="509" max="509" width="42.7109375" style="10" customWidth="1"/>
    <col min="510" max="510" width="23.42578125" style="10" customWidth="1"/>
    <col min="511" max="511" width="14.42578125" style="10" customWidth="1"/>
    <col min="512" max="512" width="11.5703125" style="10" customWidth="1"/>
    <col min="513" max="513" width="14.28515625" style="10" customWidth="1"/>
    <col min="514" max="764" width="9.140625" style="10"/>
    <col min="765" max="765" width="42.7109375" style="10" customWidth="1"/>
    <col min="766" max="766" width="23.42578125" style="10" customWidth="1"/>
    <col min="767" max="767" width="14.42578125" style="10" customWidth="1"/>
    <col min="768" max="768" width="11.5703125" style="10" customWidth="1"/>
    <col min="769" max="769" width="14.28515625" style="10" customWidth="1"/>
    <col min="770" max="1020" width="9.140625" style="10"/>
    <col min="1021" max="1021" width="42.7109375" style="10" customWidth="1"/>
    <col min="1022" max="1022" width="23.42578125" style="10" customWidth="1"/>
    <col min="1023" max="1023" width="14.42578125" style="10" customWidth="1"/>
    <col min="1024" max="1024" width="11.5703125" style="10" customWidth="1"/>
    <col min="1025" max="1025" width="14.28515625" style="10" customWidth="1"/>
    <col min="1026" max="1276" width="9.140625" style="10"/>
    <col min="1277" max="1277" width="42.7109375" style="10" customWidth="1"/>
    <col min="1278" max="1278" width="23.42578125" style="10" customWidth="1"/>
    <col min="1279" max="1279" width="14.42578125" style="10" customWidth="1"/>
    <col min="1280" max="1280" width="11.5703125" style="10" customWidth="1"/>
    <col min="1281" max="1281" width="14.28515625" style="10" customWidth="1"/>
    <col min="1282" max="1532" width="9.140625" style="10"/>
    <col min="1533" max="1533" width="42.7109375" style="10" customWidth="1"/>
    <col min="1534" max="1534" width="23.42578125" style="10" customWidth="1"/>
    <col min="1535" max="1535" width="14.42578125" style="10" customWidth="1"/>
    <col min="1536" max="1536" width="11.5703125" style="10" customWidth="1"/>
    <col min="1537" max="1537" width="14.28515625" style="10" customWidth="1"/>
    <col min="1538" max="1788" width="9.140625" style="10"/>
    <col min="1789" max="1789" width="42.7109375" style="10" customWidth="1"/>
    <col min="1790" max="1790" width="23.42578125" style="10" customWidth="1"/>
    <col min="1791" max="1791" width="14.42578125" style="10" customWidth="1"/>
    <col min="1792" max="1792" width="11.5703125" style="10" customWidth="1"/>
    <col min="1793" max="1793" width="14.28515625" style="10" customWidth="1"/>
    <col min="1794" max="2044" width="9.140625" style="10"/>
    <col min="2045" max="2045" width="42.7109375" style="10" customWidth="1"/>
    <col min="2046" max="2046" width="23.42578125" style="10" customWidth="1"/>
    <col min="2047" max="2047" width="14.42578125" style="10" customWidth="1"/>
    <col min="2048" max="2048" width="11.5703125" style="10" customWidth="1"/>
    <col min="2049" max="2049" width="14.28515625" style="10" customWidth="1"/>
    <col min="2050" max="2300" width="9.140625" style="10"/>
    <col min="2301" max="2301" width="42.7109375" style="10" customWidth="1"/>
    <col min="2302" max="2302" width="23.42578125" style="10" customWidth="1"/>
    <col min="2303" max="2303" width="14.42578125" style="10" customWidth="1"/>
    <col min="2304" max="2304" width="11.5703125" style="10" customWidth="1"/>
    <col min="2305" max="2305" width="14.28515625" style="10" customWidth="1"/>
    <col min="2306" max="2556" width="9.140625" style="10"/>
    <col min="2557" max="2557" width="42.7109375" style="10" customWidth="1"/>
    <col min="2558" max="2558" width="23.42578125" style="10" customWidth="1"/>
    <col min="2559" max="2559" width="14.42578125" style="10" customWidth="1"/>
    <col min="2560" max="2560" width="11.5703125" style="10" customWidth="1"/>
    <col min="2561" max="2561" width="14.28515625" style="10" customWidth="1"/>
    <col min="2562" max="2812" width="9.140625" style="10"/>
    <col min="2813" max="2813" width="42.7109375" style="10" customWidth="1"/>
    <col min="2814" max="2814" width="23.42578125" style="10" customWidth="1"/>
    <col min="2815" max="2815" width="14.42578125" style="10" customWidth="1"/>
    <col min="2816" max="2816" width="11.5703125" style="10" customWidth="1"/>
    <col min="2817" max="2817" width="14.28515625" style="10" customWidth="1"/>
    <col min="2818" max="3068" width="9.140625" style="10"/>
    <col min="3069" max="3069" width="42.7109375" style="10" customWidth="1"/>
    <col min="3070" max="3070" width="23.42578125" style="10" customWidth="1"/>
    <col min="3071" max="3071" width="14.42578125" style="10" customWidth="1"/>
    <col min="3072" max="3072" width="11.5703125" style="10" customWidth="1"/>
    <col min="3073" max="3073" width="14.28515625" style="10" customWidth="1"/>
    <col min="3074" max="3324" width="9.140625" style="10"/>
    <col min="3325" max="3325" width="42.7109375" style="10" customWidth="1"/>
    <col min="3326" max="3326" width="23.42578125" style="10" customWidth="1"/>
    <col min="3327" max="3327" width="14.42578125" style="10" customWidth="1"/>
    <col min="3328" max="3328" width="11.5703125" style="10" customWidth="1"/>
    <col min="3329" max="3329" width="14.28515625" style="10" customWidth="1"/>
    <col min="3330" max="3580" width="9.140625" style="10"/>
    <col min="3581" max="3581" width="42.7109375" style="10" customWidth="1"/>
    <col min="3582" max="3582" width="23.42578125" style="10" customWidth="1"/>
    <col min="3583" max="3583" width="14.42578125" style="10" customWidth="1"/>
    <col min="3584" max="3584" width="11.5703125" style="10" customWidth="1"/>
    <col min="3585" max="3585" width="14.28515625" style="10" customWidth="1"/>
    <col min="3586" max="3836" width="9.140625" style="10"/>
    <col min="3837" max="3837" width="42.7109375" style="10" customWidth="1"/>
    <col min="3838" max="3838" width="23.42578125" style="10" customWidth="1"/>
    <col min="3839" max="3839" width="14.42578125" style="10" customWidth="1"/>
    <col min="3840" max="3840" width="11.5703125" style="10" customWidth="1"/>
    <col min="3841" max="3841" width="14.28515625" style="10" customWidth="1"/>
    <col min="3842" max="4092" width="9.140625" style="10"/>
    <col min="4093" max="4093" width="42.7109375" style="10" customWidth="1"/>
    <col min="4094" max="4094" width="23.42578125" style="10" customWidth="1"/>
    <col min="4095" max="4095" width="14.42578125" style="10" customWidth="1"/>
    <col min="4096" max="4096" width="11.5703125" style="10" customWidth="1"/>
    <col min="4097" max="4097" width="14.28515625" style="10" customWidth="1"/>
    <col min="4098" max="4348" width="9.140625" style="10"/>
    <col min="4349" max="4349" width="42.7109375" style="10" customWidth="1"/>
    <col min="4350" max="4350" width="23.42578125" style="10" customWidth="1"/>
    <col min="4351" max="4351" width="14.42578125" style="10" customWidth="1"/>
    <col min="4352" max="4352" width="11.5703125" style="10" customWidth="1"/>
    <col min="4353" max="4353" width="14.28515625" style="10" customWidth="1"/>
    <col min="4354" max="4604" width="9.140625" style="10"/>
    <col min="4605" max="4605" width="42.7109375" style="10" customWidth="1"/>
    <col min="4606" max="4606" width="23.42578125" style="10" customWidth="1"/>
    <col min="4607" max="4607" width="14.42578125" style="10" customWidth="1"/>
    <col min="4608" max="4608" width="11.5703125" style="10" customWidth="1"/>
    <col min="4609" max="4609" width="14.28515625" style="10" customWidth="1"/>
    <col min="4610" max="4860" width="9.140625" style="10"/>
    <col min="4861" max="4861" width="42.7109375" style="10" customWidth="1"/>
    <col min="4862" max="4862" width="23.42578125" style="10" customWidth="1"/>
    <col min="4863" max="4863" width="14.42578125" style="10" customWidth="1"/>
    <col min="4864" max="4864" width="11.5703125" style="10" customWidth="1"/>
    <col min="4865" max="4865" width="14.28515625" style="10" customWidth="1"/>
    <col min="4866" max="5116" width="9.140625" style="10"/>
    <col min="5117" max="5117" width="42.7109375" style="10" customWidth="1"/>
    <col min="5118" max="5118" width="23.42578125" style="10" customWidth="1"/>
    <col min="5119" max="5119" width="14.42578125" style="10" customWidth="1"/>
    <col min="5120" max="5120" width="11.5703125" style="10" customWidth="1"/>
    <col min="5121" max="5121" width="14.28515625" style="10" customWidth="1"/>
    <col min="5122" max="5372" width="9.140625" style="10"/>
    <col min="5373" max="5373" width="42.7109375" style="10" customWidth="1"/>
    <col min="5374" max="5374" width="23.42578125" style="10" customWidth="1"/>
    <col min="5375" max="5375" width="14.42578125" style="10" customWidth="1"/>
    <col min="5376" max="5376" width="11.5703125" style="10" customWidth="1"/>
    <col min="5377" max="5377" width="14.28515625" style="10" customWidth="1"/>
    <col min="5378" max="5628" width="9.140625" style="10"/>
    <col min="5629" max="5629" width="42.7109375" style="10" customWidth="1"/>
    <col min="5630" max="5630" width="23.42578125" style="10" customWidth="1"/>
    <col min="5631" max="5631" width="14.42578125" style="10" customWidth="1"/>
    <col min="5632" max="5632" width="11.5703125" style="10" customWidth="1"/>
    <col min="5633" max="5633" width="14.28515625" style="10" customWidth="1"/>
    <col min="5634" max="5884" width="9.140625" style="10"/>
    <col min="5885" max="5885" width="42.7109375" style="10" customWidth="1"/>
    <col min="5886" max="5886" width="23.42578125" style="10" customWidth="1"/>
    <col min="5887" max="5887" width="14.42578125" style="10" customWidth="1"/>
    <col min="5888" max="5888" width="11.5703125" style="10" customWidth="1"/>
    <col min="5889" max="5889" width="14.28515625" style="10" customWidth="1"/>
    <col min="5890" max="6140" width="9.140625" style="10"/>
    <col min="6141" max="6141" width="42.7109375" style="10" customWidth="1"/>
    <col min="6142" max="6142" width="23.42578125" style="10" customWidth="1"/>
    <col min="6143" max="6143" width="14.42578125" style="10" customWidth="1"/>
    <col min="6144" max="6144" width="11.5703125" style="10" customWidth="1"/>
    <col min="6145" max="6145" width="14.28515625" style="10" customWidth="1"/>
    <col min="6146" max="6396" width="9.140625" style="10"/>
    <col min="6397" max="6397" width="42.7109375" style="10" customWidth="1"/>
    <col min="6398" max="6398" width="23.42578125" style="10" customWidth="1"/>
    <col min="6399" max="6399" width="14.42578125" style="10" customWidth="1"/>
    <col min="6400" max="6400" width="11.5703125" style="10" customWidth="1"/>
    <col min="6401" max="6401" width="14.28515625" style="10" customWidth="1"/>
    <col min="6402" max="6652" width="9.140625" style="10"/>
    <col min="6653" max="6653" width="42.7109375" style="10" customWidth="1"/>
    <col min="6654" max="6654" width="23.42578125" style="10" customWidth="1"/>
    <col min="6655" max="6655" width="14.42578125" style="10" customWidth="1"/>
    <col min="6656" max="6656" width="11.5703125" style="10" customWidth="1"/>
    <col min="6657" max="6657" width="14.28515625" style="10" customWidth="1"/>
    <col min="6658" max="6908" width="9.140625" style="10"/>
    <col min="6909" max="6909" width="42.7109375" style="10" customWidth="1"/>
    <col min="6910" max="6910" width="23.42578125" style="10" customWidth="1"/>
    <col min="6911" max="6911" width="14.42578125" style="10" customWidth="1"/>
    <col min="6912" max="6912" width="11.5703125" style="10" customWidth="1"/>
    <col min="6913" max="6913" width="14.28515625" style="10" customWidth="1"/>
    <col min="6914" max="7164" width="9.140625" style="10"/>
    <col min="7165" max="7165" width="42.7109375" style="10" customWidth="1"/>
    <col min="7166" max="7166" width="23.42578125" style="10" customWidth="1"/>
    <col min="7167" max="7167" width="14.42578125" style="10" customWidth="1"/>
    <col min="7168" max="7168" width="11.5703125" style="10" customWidth="1"/>
    <col min="7169" max="7169" width="14.28515625" style="10" customWidth="1"/>
    <col min="7170" max="7420" width="9.140625" style="10"/>
    <col min="7421" max="7421" width="42.7109375" style="10" customWidth="1"/>
    <col min="7422" max="7422" width="23.42578125" style="10" customWidth="1"/>
    <col min="7423" max="7423" width="14.42578125" style="10" customWidth="1"/>
    <col min="7424" max="7424" width="11.5703125" style="10" customWidth="1"/>
    <col min="7425" max="7425" width="14.28515625" style="10" customWidth="1"/>
    <col min="7426" max="7676" width="9.140625" style="10"/>
    <col min="7677" max="7677" width="42.7109375" style="10" customWidth="1"/>
    <col min="7678" max="7678" width="23.42578125" style="10" customWidth="1"/>
    <col min="7679" max="7679" width="14.42578125" style="10" customWidth="1"/>
    <col min="7680" max="7680" width="11.5703125" style="10" customWidth="1"/>
    <col min="7681" max="7681" width="14.28515625" style="10" customWidth="1"/>
    <col min="7682" max="7932" width="9.140625" style="10"/>
    <col min="7933" max="7933" width="42.7109375" style="10" customWidth="1"/>
    <col min="7934" max="7934" width="23.42578125" style="10" customWidth="1"/>
    <col min="7935" max="7935" width="14.42578125" style="10" customWidth="1"/>
    <col min="7936" max="7936" width="11.5703125" style="10" customWidth="1"/>
    <col min="7937" max="7937" width="14.28515625" style="10" customWidth="1"/>
    <col min="7938" max="8188" width="9.140625" style="10"/>
    <col min="8189" max="8189" width="42.7109375" style="10" customWidth="1"/>
    <col min="8190" max="8190" width="23.42578125" style="10" customWidth="1"/>
    <col min="8191" max="8191" width="14.42578125" style="10" customWidth="1"/>
    <col min="8192" max="8192" width="11.5703125" style="10" customWidth="1"/>
    <col min="8193" max="8193" width="14.28515625" style="10" customWidth="1"/>
    <col min="8194" max="8444" width="9.140625" style="10"/>
    <col min="8445" max="8445" width="42.7109375" style="10" customWidth="1"/>
    <col min="8446" max="8446" width="23.42578125" style="10" customWidth="1"/>
    <col min="8447" max="8447" width="14.42578125" style="10" customWidth="1"/>
    <col min="8448" max="8448" width="11.5703125" style="10" customWidth="1"/>
    <col min="8449" max="8449" width="14.28515625" style="10" customWidth="1"/>
    <col min="8450" max="8700" width="9.140625" style="10"/>
    <col min="8701" max="8701" width="42.7109375" style="10" customWidth="1"/>
    <col min="8702" max="8702" width="23.42578125" style="10" customWidth="1"/>
    <col min="8703" max="8703" width="14.42578125" style="10" customWidth="1"/>
    <col min="8704" max="8704" width="11.5703125" style="10" customWidth="1"/>
    <col min="8705" max="8705" width="14.28515625" style="10" customWidth="1"/>
    <col min="8706" max="8956" width="9.140625" style="10"/>
    <col min="8957" max="8957" width="42.7109375" style="10" customWidth="1"/>
    <col min="8958" max="8958" width="23.42578125" style="10" customWidth="1"/>
    <col min="8959" max="8959" width="14.42578125" style="10" customWidth="1"/>
    <col min="8960" max="8960" width="11.5703125" style="10" customWidth="1"/>
    <col min="8961" max="8961" width="14.28515625" style="10" customWidth="1"/>
    <col min="8962" max="9212" width="9.140625" style="10"/>
    <col min="9213" max="9213" width="42.7109375" style="10" customWidth="1"/>
    <col min="9214" max="9214" width="23.42578125" style="10" customWidth="1"/>
    <col min="9215" max="9215" width="14.42578125" style="10" customWidth="1"/>
    <col min="9216" max="9216" width="11.5703125" style="10" customWidth="1"/>
    <col min="9217" max="9217" width="14.28515625" style="10" customWidth="1"/>
    <col min="9218" max="9468" width="9.140625" style="10"/>
    <col min="9469" max="9469" width="42.7109375" style="10" customWidth="1"/>
    <col min="9470" max="9470" width="23.42578125" style="10" customWidth="1"/>
    <col min="9471" max="9471" width="14.42578125" style="10" customWidth="1"/>
    <col min="9472" max="9472" width="11.5703125" style="10" customWidth="1"/>
    <col min="9473" max="9473" width="14.28515625" style="10" customWidth="1"/>
    <col min="9474" max="9724" width="9.140625" style="10"/>
    <col min="9725" max="9725" width="42.7109375" style="10" customWidth="1"/>
    <col min="9726" max="9726" width="23.42578125" style="10" customWidth="1"/>
    <col min="9727" max="9727" width="14.42578125" style="10" customWidth="1"/>
    <col min="9728" max="9728" width="11.5703125" style="10" customWidth="1"/>
    <col min="9729" max="9729" width="14.28515625" style="10" customWidth="1"/>
    <col min="9730" max="9980" width="9.140625" style="10"/>
    <col min="9981" max="9981" width="42.7109375" style="10" customWidth="1"/>
    <col min="9982" max="9982" width="23.42578125" style="10" customWidth="1"/>
    <col min="9983" max="9983" width="14.42578125" style="10" customWidth="1"/>
    <col min="9984" max="9984" width="11.5703125" style="10" customWidth="1"/>
    <col min="9985" max="9985" width="14.28515625" style="10" customWidth="1"/>
    <col min="9986" max="10236" width="9.140625" style="10"/>
    <col min="10237" max="10237" width="42.7109375" style="10" customWidth="1"/>
    <col min="10238" max="10238" width="23.42578125" style="10" customWidth="1"/>
    <col min="10239" max="10239" width="14.42578125" style="10" customWidth="1"/>
    <col min="10240" max="10240" width="11.5703125" style="10" customWidth="1"/>
    <col min="10241" max="10241" width="14.28515625" style="10" customWidth="1"/>
    <col min="10242" max="10492" width="9.140625" style="10"/>
    <col min="10493" max="10493" width="42.7109375" style="10" customWidth="1"/>
    <col min="10494" max="10494" width="23.42578125" style="10" customWidth="1"/>
    <col min="10495" max="10495" width="14.42578125" style="10" customWidth="1"/>
    <col min="10496" max="10496" width="11.5703125" style="10" customWidth="1"/>
    <col min="10497" max="10497" width="14.28515625" style="10" customWidth="1"/>
    <col min="10498" max="10748" width="9.140625" style="10"/>
    <col min="10749" max="10749" width="42.7109375" style="10" customWidth="1"/>
    <col min="10750" max="10750" width="23.42578125" style="10" customWidth="1"/>
    <col min="10751" max="10751" width="14.42578125" style="10" customWidth="1"/>
    <col min="10752" max="10752" width="11.5703125" style="10" customWidth="1"/>
    <col min="10753" max="10753" width="14.28515625" style="10" customWidth="1"/>
    <col min="10754" max="11004" width="9.140625" style="10"/>
    <col min="11005" max="11005" width="42.7109375" style="10" customWidth="1"/>
    <col min="11006" max="11006" width="23.42578125" style="10" customWidth="1"/>
    <col min="11007" max="11007" width="14.42578125" style="10" customWidth="1"/>
    <col min="11008" max="11008" width="11.5703125" style="10" customWidth="1"/>
    <col min="11009" max="11009" width="14.28515625" style="10" customWidth="1"/>
    <col min="11010" max="11260" width="9.140625" style="10"/>
    <col min="11261" max="11261" width="42.7109375" style="10" customWidth="1"/>
    <col min="11262" max="11262" width="23.42578125" style="10" customWidth="1"/>
    <col min="11263" max="11263" width="14.42578125" style="10" customWidth="1"/>
    <col min="11264" max="11264" width="11.5703125" style="10" customWidth="1"/>
    <col min="11265" max="11265" width="14.28515625" style="10" customWidth="1"/>
    <col min="11266" max="11516" width="9.140625" style="10"/>
    <col min="11517" max="11517" width="42.7109375" style="10" customWidth="1"/>
    <col min="11518" max="11518" width="23.42578125" style="10" customWidth="1"/>
    <col min="11519" max="11519" width="14.42578125" style="10" customWidth="1"/>
    <col min="11520" max="11520" width="11.5703125" style="10" customWidth="1"/>
    <col min="11521" max="11521" width="14.28515625" style="10" customWidth="1"/>
    <col min="11522" max="11772" width="9.140625" style="10"/>
    <col min="11773" max="11773" width="42.7109375" style="10" customWidth="1"/>
    <col min="11774" max="11774" width="23.42578125" style="10" customWidth="1"/>
    <col min="11775" max="11775" width="14.42578125" style="10" customWidth="1"/>
    <col min="11776" max="11776" width="11.5703125" style="10" customWidth="1"/>
    <col min="11777" max="11777" width="14.28515625" style="10" customWidth="1"/>
    <col min="11778" max="12028" width="9.140625" style="10"/>
    <col min="12029" max="12029" width="42.7109375" style="10" customWidth="1"/>
    <col min="12030" max="12030" width="23.42578125" style="10" customWidth="1"/>
    <col min="12031" max="12031" width="14.42578125" style="10" customWidth="1"/>
    <col min="12032" max="12032" width="11.5703125" style="10" customWidth="1"/>
    <col min="12033" max="12033" width="14.28515625" style="10" customWidth="1"/>
    <col min="12034" max="12284" width="9.140625" style="10"/>
    <col min="12285" max="12285" width="42.7109375" style="10" customWidth="1"/>
    <col min="12286" max="12286" width="23.42578125" style="10" customWidth="1"/>
    <col min="12287" max="12287" width="14.42578125" style="10" customWidth="1"/>
    <col min="12288" max="12288" width="11.5703125" style="10" customWidth="1"/>
    <col min="12289" max="12289" width="14.28515625" style="10" customWidth="1"/>
    <col min="12290" max="12540" width="9.140625" style="10"/>
    <col min="12541" max="12541" width="42.7109375" style="10" customWidth="1"/>
    <col min="12542" max="12542" width="23.42578125" style="10" customWidth="1"/>
    <col min="12543" max="12543" width="14.42578125" style="10" customWidth="1"/>
    <col min="12544" max="12544" width="11.5703125" style="10" customWidth="1"/>
    <col min="12545" max="12545" width="14.28515625" style="10" customWidth="1"/>
    <col min="12546" max="12796" width="9.140625" style="10"/>
    <col min="12797" max="12797" width="42.7109375" style="10" customWidth="1"/>
    <col min="12798" max="12798" width="23.42578125" style="10" customWidth="1"/>
    <col min="12799" max="12799" width="14.42578125" style="10" customWidth="1"/>
    <col min="12800" max="12800" width="11.5703125" style="10" customWidth="1"/>
    <col min="12801" max="12801" width="14.28515625" style="10" customWidth="1"/>
    <col min="12802" max="13052" width="9.140625" style="10"/>
    <col min="13053" max="13053" width="42.7109375" style="10" customWidth="1"/>
    <col min="13054" max="13054" width="23.42578125" style="10" customWidth="1"/>
    <col min="13055" max="13055" width="14.42578125" style="10" customWidth="1"/>
    <col min="13056" max="13056" width="11.5703125" style="10" customWidth="1"/>
    <col min="13057" max="13057" width="14.28515625" style="10" customWidth="1"/>
    <col min="13058" max="13308" width="9.140625" style="10"/>
    <col min="13309" max="13309" width="42.7109375" style="10" customWidth="1"/>
    <col min="13310" max="13310" width="23.42578125" style="10" customWidth="1"/>
    <col min="13311" max="13311" width="14.42578125" style="10" customWidth="1"/>
    <col min="13312" max="13312" width="11.5703125" style="10" customWidth="1"/>
    <col min="13313" max="13313" width="14.28515625" style="10" customWidth="1"/>
    <col min="13314" max="13564" width="9.140625" style="10"/>
    <col min="13565" max="13565" width="42.7109375" style="10" customWidth="1"/>
    <col min="13566" max="13566" width="23.42578125" style="10" customWidth="1"/>
    <col min="13567" max="13567" width="14.42578125" style="10" customWidth="1"/>
    <col min="13568" max="13568" width="11.5703125" style="10" customWidth="1"/>
    <col min="13569" max="13569" width="14.28515625" style="10" customWidth="1"/>
    <col min="13570" max="13820" width="9.140625" style="10"/>
    <col min="13821" max="13821" width="42.7109375" style="10" customWidth="1"/>
    <col min="13822" max="13822" width="23.42578125" style="10" customWidth="1"/>
    <col min="13823" max="13823" width="14.42578125" style="10" customWidth="1"/>
    <col min="13824" max="13824" width="11.5703125" style="10" customWidth="1"/>
    <col min="13825" max="13825" width="14.28515625" style="10" customWidth="1"/>
    <col min="13826" max="14076" width="9.140625" style="10"/>
    <col min="14077" max="14077" width="42.7109375" style="10" customWidth="1"/>
    <col min="14078" max="14078" width="23.42578125" style="10" customWidth="1"/>
    <col min="14079" max="14079" width="14.42578125" style="10" customWidth="1"/>
    <col min="14080" max="14080" width="11.5703125" style="10" customWidth="1"/>
    <col min="14081" max="14081" width="14.28515625" style="10" customWidth="1"/>
    <col min="14082" max="14332" width="9.140625" style="10"/>
    <col min="14333" max="14333" width="42.7109375" style="10" customWidth="1"/>
    <col min="14334" max="14334" width="23.42578125" style="10" customWidth="1"/>
    <col min="14335" max="14335" width="14.42578125" style="10" customWidth="1"/>
    <col min="14336" max="14336" width="11.5703125" style="10" customWidth="1"/>
    <col min="14337" max="14337" width="14.28515625" style="10" customWidth="1"/>
    <col min="14338" max="14588" width="9.140625" style="10"/>
    <col min="14589" max="14589" width="42.7109375" style="10" customWidth="1"/>
    <col min="14590" max="14590" width="23.42578125" style="10" customWidth="1"/>
    <col min="14591" max="14591" width="14.42578125" style="10" customWidth="1"/>
    <col min="14592" max="14592" width="11.5703125" style="10" customWidth="1"/>
    <col min="14593" max="14593" width="14.28515625" style="10" customWidth="1"/>
    <col min="14594" max="14844" width="9.140625" style="10"/>
    <col min="14845" max="14845" width="42.7109375" style="10" customWidth="1"/>
    <col min="14846" max="14846" width="23.42578125" style="10" customWidth="1"/>
    <col min="14847" max="14847" width="14.42578125" style="10" customWidth="1"/>
    <col min="14848" max="14848" width="11.5703125" style="10" customWidth="1"/>
    <col min="14849" max="14849" width="14.28515625" style="10" customWidth="1"/>
    <col min="14850" max="15100" width="9.140625" style="10"/>
    <col min="15101" max="15101" width="42.7109375" style="10" customWidth="1"/>
    <col min="15102" max="15102" width="23.42578125" style="10" customWidth="1"/>
    <col min="15103" max="15103" width="14.42578125" style="10" customWidth="1"/>
    <col min="15104" max="15104" width="11.5703125" style="10" customWidth="1"/>
    <col min="15105" max="15105" width="14.28515625" style="10" customWidth="1"/>
    <col min="15106" max="15356" width="9.140625" style="10"/>
    <col min="15357" max="15357" width="42.7109375" style="10" customWidth="1"/>
    <col min="15358" max="15358" width="23.42578125" style="10" customWidth="1"/>
    <col min="15359" max="15359" width="14.42578125" style="10" customWidth="1"/>
    <col min="15360" max="15360" width="11.5703125" style="10" customWidth="1"/>
    <col min="15361" max="15361" width="14.28515625" style="10" customWidth="1"/>
    <col min="15362" max="15612" width="9.140625" style="10"/>
    <col min="15613" max="15613" width="42.7109375" style="10" customWidth="1"/>
    <col min="15614" max="15614" width="23.42578125" style="10" customWidth="1"/>
    <col min="15615" max="15615" width="14.42578125" style="10" customWidth="1"/>
    <col min="15616" max="15616" width="11.5703125" style="10" customWidth="1"/>
    <col min="15617" max="15617" width="14.28515625" style="10" customWidth="1"/>
    <col min="15618" max="15868" width="9.140625" style="10"/>
    <col min="15869" max="15869" width="42.7109375" style="10" customWidth="1"/>
    <col min="15870" max="15870" width="23.42578125" style="10" customWidth="1"/>
    <col min="15871" max="15871" width="14.42578125" style="10" customWidth="1"/>
    <col min="15872" max="15872" width="11.5703125" style="10" customWidth="1"/>
    <col min="15873" max="15873" width="14.28515625" style="10" customWidth="1"/>
    <col min="15874" max="16124" width="9.140625" style="10"/>
    <col min="16125" max="16125" width="42.7109375" style="10" customWidth="1"/>
    <col min="16126" max="16126" width="23.42578125" style="10" customWidth="1"/>
    <col min="16127" max="16127" width="14.42578125" style="10" customWidth="1"/>
    <col min="16128" max="16128" width="11.5703125" style="10" customWidth="1"/>
    <col min="16129" max="16129" width="14.28515625" style="10" customWidth="1"/>
    <col min="16130" max="16384" width="9.140625" style="10"/>
  </cols>
  <sheetData>
    <row r="1" spans="1:8" ht="24.75" customHeight="1" x14ac:dyDescent="0.25">
      <c r="A1" s="216"/>
      <c r="B1" s="216"/>
      <c r="C1" s="216"/>
    </row>
    <row r="2" spans="1:8" ht="24.75" customHeight="1" x14ac:dyDescent="0.25">
      <c r="A2" s="86"/>
      <c r="B2" s="86"/>
      <c r="C2" s="86"/>
    </row>
    <row r="3" spans="1:8" ht="15.75" x14ac:dyDescent="0.25">
      <c r="A3" s="87" t="s">
        <v>737</v>
      </c>
      <c r="B3" s="36"/>
      <c r="C3" s="36"/>
    </row>
    <row r="4" spans="1:8" ht="14.25" x14ac:dyDescent="0.2">
      <c r="A4" s="195" t="s">
        <v>728</v>
      </c>
      <c r="B4" s="195"/>
      <c r="C4" s="195"/>
      <c r="D4" s="195"/>
      <c r="E4" s="195"/>
    </row>
    <row r="5" spans="1:8" s="19" customFormat="1" ht="15.75" x14ac:dyDescent="0.25">
      <c r="A5" s="17"/>
      <c r="B5" s="18"/>
      <c r="C5" s="15" t="s">
        <v>276</v>
      </c>
      <c r="H5" s="187"/>
    </row>
    <row r="6" spans="1:8" s="19" customFormat="1" ht="48" x14ac:dyDescent="0.2">
      <c r="A6" s="20" t="s">
        <v>275</v>
      </c>
      <c r="B6" s="21" t="s">
        <v>287</v>
      </c>
      <c r="C6" s="155" t="s">
        <v>724</v>
      </c>
      <c r="D6" s="79" t="s">
        <v>725</v>
      </c>
      <c r="E6" s="79" t="s">
        <v>726</v>
      </c>
      <c r="F6" s="175" t="s">
        <v>729</v>
      </c>
      <c r="G6" s="175" t="s">
        <v>730</v>
      </c>
      <c r="H6" s="188" t="s">
        <v>735</v>
      </c>
    </row>
    <row r="7" spans="1:8" s="14" customFormat="1" x14ac:dyDescent="0.2">
      <c r="A7" s="22" t="s">
        <v>407</v>
      </c>
      <c r="B7" s="11" t="s">
        <v>300</v>
      </c>
      <c r="C7" s="185">
        <f>C8+C15</f>
        <v>990538.92999999993</v>
      </c>
      <c r="D7" s="185">
        <f t="shared" ref="D7:E7" si="0">D8+D15</f>
        <v>419258.22000000003</v>
      </c>
      <c r="E7" s="185">
        <f t="shared" si="0"/>
        <v>471375.73</v>
      </c>
      <c r="F7" s="186">
        <f>E7/D7*100</f>
        <v>112.43088567231906</v>
      </c>
      <c r="G7" s="186">
        <f>E7/C7*100</f>
        <v>47.587804549993812</v>
      </c>
      <c r="H7" s="33">
        <f>E7/E30*100</f>
        <v>42.167719333526094</v>
      </c>
    </row>
    <row r="8" spans="1:8" s="14" customFormat="1" x14ac:dyDescent="0.2">
      <c r="A8" s="22" t="s">
        <v>408</v>
      </c>
      <c r="B8" s="11"/>
      <c r="C8" s="185">
        <f>SUM(C9:C14)</f>
        <v>867513.92999999993</v>
      </c>
      <c r="D8" s="185">
        <f t="shared" ref="D8:E8" si="1">SUM(D9:D14)</f>
        <v>357583.98000000004</v>
      </c>
      <c r="E8" s="185">
        <f t="shared" si="1"/>
        <v>381611.98</v>
      </c>
      <c r="F8" s="186">
        <f t="shared" ref="F8:F30" si="2">E8/D8*100</f>
        <v>106.71954039999218</v>
      </c>
      <c r="G8" s="186">
        <f t="shared" ref="G8:G30" si="3">E8/C8*100</f>
        <v>43.989147240552093</v>
      </c>
      <c r="H8" s="33">
        <f>E8/E7*100</f>
        <v>80.957070063832091</v>
      </c>
    </row>
    <row r="9" spans="1:8" s="14" customFormat="1" x14ac:dyDescent="0.2">
      <c r="A9" s="22" t="s">
        <v>409</v>
      </c>
      <c r="B9" s="11" t="s">
        <v>303</v>
      </c>
      <c r="C9" s="185">
        <f>'4.дох 2015'!C8</f>
        <v>772130.99999999988</v>
      </c>
      <c r="D9" s="185">
        <f>'4.дох 2015'!D8</f>
        <v>311595.76</v>
      </c>
      <c r="E9" s="185">
        <f>'4.дох 2015'!E8</f>
        <v>333861.76000000001</v>
      </c>
      <c r="F9" s="186">
        <f t="shared" si="2"/>
        <v>107.14579684909704</v>
      </c>
      <c r="G9" s="186">
        <f t="shared" si="3"/>
        <v>43.239004780276929</v>
      </c>
      <c r="H9" s="33"/>
    </row>
    <row r="10" spans="1:8" s="14" customFormat="1" ht="38.25" x14ac:dyDescent="0.2">
      <c r="A10" s="31" t="s">
        <v>311</v>
      </c>
      <c r="B10" s="11" t="s">
        <v>312</v>
      </c>
      <c r="C10" s="185">
        <f>'4.дох 2015'!C14</f>
        <v>10543.01</v>
      </c>
      <c r="D10" s="185">
        <f>'4.дох 2015'!D14</f>
        <v>4392.3999999999996</v>
      </c>
      <c r="E10" s="185">
        <f>'4.дох 2015'!E14</f>
        <v>5110.28</v>
      </c>
      <c r="F10" s="186">
        <f t="shared" si="2"/>
        <v>116.34368454603405</v>
      </c>
      <c r="G10" s="186">
        <f t="shared" si="3"/>
        <v>48.470787754161279</v>
      </c>
      <c r="H10" s="33"/>
    </row>
    <row r="11" spans="1:8" s="14" customFormat="1" x14ac:dyDescent="0.2">
      <c r="A11" s="22" t="s">
        <v>410</v>
      </c>
      <c r="B11" s="11" t="s">
        <v>323</v>
      </c>
      <c r="C11" s="185">
        <f>'4.дох 2015'!C20</f>
        <v>53059.619999999995</v>
      </c>
      <c r="D11" s="185">
        <f>'4.дох 2015'!D20</f>
        <v>31774.12</v>
      </c>
      <c r="E11" s="185">
        <f>'4.дох 2015'!E20</f>
        <v>34911.159999999996</v>
      </c>
      <c r="F11" s="186">
        <f t="shared" si="2"/>
        <v>109.87294061959858</v>
      </c>
      <c r="G11" s="186">
        <f t="shared" si="3"/>
        <v>65.796098803572278</v>
      </c>
      <c r="H11" s="33"/>
    </row>
    <row r="12" spans="1:8" s="14" customFormat="1" x14ac:dyDescent="0.2">
      <c r="A12" s="22" t="s">
        <v>333</v>
      </c>
      <c r="B12" s="11" t="s">
        <v>334</v>
      </c>
      <c r="C12" s="185">
        <f>'4.дох 2015'!C30</f>
        <v>23460.3</v>
      </c>
      <c r="D12" s="185">
        <f>'4.дох 2015'!D30</f>
        <v>5229.5199999999995</v>
      </c>
      <c r="E12" s="185">
        <f>'4.дох 2015'!E30</f>
        <v>2680.79</v>
      </c>
      <c r="F12" s="186">
        <f t="shared" si="2"/>
        <v>51.26263978338357</v>
      </c>
      <c r="G12" s="186">
        <f t="shared" si="3"/>
        <v>11.42692122436627</v>
      </c>
      <c r="H12" s="33"/>
    </row>
    <row r="13" spans="1:8" s="14" customFormat="1" x14ac:dyDescent="0.2">
      <c r="A13" s="22" t="s">
        <v>411</v>
      </c>
      <c r="B13" s="11" t="s">
        <v>340</v>
      </c>
      <c r="C13" s="185">
        <f>'4.дох 2015'!C37</f>
        <v>8320</v>
      </c>
      <c r="D13" s="185">
        <f>'4.дох 2015'!D37</f>
        <v>4592.18</v>
      </c>
      <c r="E13" s="185">
        <f>'4.дох 2015'!E37</f>
        <v>5047.99</v>
      </c>
      <c r="F13" s="186">
        <f t="shared" si="2"/>
        <v>109.92578688117625</v>
      </c>
      <c r="G13" s="186">
        <f t="shared" si="3"/>
        <v>60.672956730769222</v>
      </c>
      <c r="H13" s="33"/>
    </row>
    <row r="14" spans="1:8" s="14" customFormat="1" ht="38.25" x14ac:dyDescent="0.2">
      <c r="A14" s="22" t="s">
        <v>288</v>
      </c>
      <c r="B14" s="11" t="s">
        <v>289</v>
      </c>
      <c r="C14" s="185">
        <v>0</v>
      </c>
      <c r="D14" s="185">
        <v>0</v>
      </c>
      <c r="E14" s="185">
        <v>0</v>
      </c>
      <c r="F14" s="186"/>
      <c r="G14" s="186"/>
      <c r="H14" s="33"/>
    </row>
    <row r="15" spans="1:8" s="14" customFormat="1" x14ac:dyDescent="0.2">
      <c r="A15" s="22" t="s">
        <v>343</v>
      </c>
      <c r="B15" s="11"/>
      <c r="C15" s="185">
        <f>SUM(C16:C21)</f>
        <v>123025.00000000001</v>
      </c>
      <c r="D15" s="185">
        <f t="shared" ref="D15:E15" si="4">SUM(D16:D21)</f>
        <v>61674.240000000005</v>
      </c>
      <c r="E15" s="185">
        <f t="shared" si="4"/>
        <v>89763.75</v>
      </c>
      <c r="F15" s="186">
        <f t="shared" si="2"/>
        <v>145.54496334288024</v>
      </c>
      <c r="G15" s="186">
        <f t="shared" si="3"/>
        <v>72.963828490144266</v>
      </c>
      <c r="H15" s="33">
        <f>E15/E7*100</f>
        <v>19.042929936167909</v>
      </c>
    </row>
    <row r="16" spans="1:8" s="14" customFormat="1" ht="51" x14ac:dyDescent="0.2">
      <c r="A16" s="22" t="s">
        <v>290</v>
      </c>
      <c r="B16" s="11" t="s">
        <v>291</v>
      </c>
      <c r="C16" s="185">
        <f>'4.дох 2015'!C42</f>
        <v>47641</v>
      </c>
      <c r="D16" s="185">
        <f>'4.дох 2015'!D42</f>
        <v>23362</v>
      </c>
      <c r="E16" s="185">
        <f>'4.дох 2015'!E42</f>
        <v>22533.920000000002</v>
      </c>
      <c r="F16" s="186">
        <f t="shared" si="2"/>
        <v>96.455440458864828</v>
      </c>
      <c r="G16" s="186">
        <f t="shared" si="3"/>
        <v>47.29942696416952</v>
      </c>
      <c r="H16" s="33"/>
    </row>
    <row r="17" spans="1:8" s="14" customFormat="1" ht="25.5" x14ac:dyDescent="0.2">
      <c r="A17" s="22" t="s">
        <v>356</v>
      </c>
      <c r="B17" s="11" t="s">
        <v>357</v>
      </c>
      <c r="C17" s="185">
        <f>'4.дох 2015'!C56</f>
        <v>1216.9000000000001</v>
      </c>
      <c r="D17" s="185">
        <f>'4.дох 2015'!D56</f>
        <v>608.45000000000005</v>
      </c>
      <c r="E17" s="185">
        <f>'4.дох 2015'!E56</f>
        <v>1542.4399999999998</v>
      </c>
      <c r="F17" s="186">
        <f t="shared" si="2"/>
        <v>253.50316377680988</v>
      </c>
      <c r="G17" s="186">
        <f t="shared" si="3"/>
        <v>126.75158188840494</v>
      </c>
      <c r="H17" s="33"/>
    </row>
    <row r="18" spans="1:8" s="14" customFormat="1" ht="25.5" x14ac:dyDescent="0.2">
      <c r="A18" s="22" t="s">
        <v>412</v>
      </c>
      <c r="B18" s="11" t="s">
        <v>295</v>
      </c>
      <c r="C18" s="185">
        <f>'4.дох 2015'!C62</f>
        <v>0</v>
      </c>
      <c r="D18" s="185">
        <f>'4.дох 2015'!D62</f>
        <v>0</v>
      </c>
      <c r="E18" s="185">
        <f>'4.дох 2015'!E62</f>
        <v>7028.4</v>
      </c>
      <c r="F18" s="186"/>
      <c r="G18" s="186"/>
      <c r="H18" s="33"/>
    </row>
    <row r="19" spans="1:8" s="14" customFormat="1" ht="25.5" x14ac:dyDescent="0.2">
      <c r="A19" s="22" t="s">
        <v>296</v>
      </c>
      <c r="B19" s="11" t="s">
        <v>297</v>
      </c>
      <c r="C19" s="185">
        <f>'4.дох 2015'!C64</f>
        <v>65875.8</v>
      </c>
      <c r="D19" s="185">
        <f>'4.дох 2015'!D64</f>
        <v>32937.9</v>
      </c>
      <c r="E19" s="185">
        <f>'4.дох 2015'!E64</f>
        <v>46646.98</v>
      </c>
      <c r="F19" s="186">
        <f t="shared" si="2"/>
        <v>141.62098980202137</v>
      </c>
      <c r="G19" s="186">
        <f t="shared" si="3"/>
        <v>70.810494901010685</v>
      </c>
      <c r="H19" s="33"/>
    </row>
    <row r="20" spans="1:8" s="14" customFormat="1" ht="25.5" x14ac:dyDescent="0.2">
      <c r="A20" s="22" t="s">
        <v>370</v>
      </c>
      <c r="B20" s="11" t="s">
        <v>371</v>
      </c>
      <c r="C20" s="185">
        <f>'4.дох 2015'!C68</f>
        <v>8291.2999999999993</v>
      </c>
      <c r="D20" s="185">
        <f>'4.дох 2015'!D68</f>
        <v>4765.8900000000003</v>
      </c>
      <c r="E20" s="185">
        <f>'4.дох 2015'!E68</f>
        <v>11408.5</v>
      </c>
      <c r="F20" s="186">
        <f t="shared" si="2"/>
        <v>239.37816441420173</v>
      </c>
      <c r="G20" s="186">
        <f t="shared" si="3"/>
        <v>137.596034397501</v>
      </c>
      <c r="H20" s="33"/>
    </row>
    <row r="21" spans="1:8" s="14" customFormat="1" x14ac:dyDescent="0.2">
      <c r="A21" s="31" t="s">
        <v>707</v>
      </c>
      <c r="B21" s="184" t="s">
        <v>709</v>
      </c>
      <c r="C21" s="185">
        <f>'4.дох 2015'!C86</f>
        <v>0</v>
      </c>
      <c r="D21" s="185">
        <f>'4.дох 2015'!D86</f>
        <v>0</v>
      </c>
      <c r="E21" s="185">
        <f>'4.дох 2015'!E86</f>
        <v>603.51</v>
      </c>
      <c r="F21" s="186"/>
      <c r="G21" s="186"/>
      <c r="H21" s="33"/>
    </row>
    <row r="22" spans="1:8" s="14" customFormat="1" x14ac:dyDescent="0.2">
      <c r="A22" s="22" t="s">
        <v>382</v>
      </c>
      <c r="B22" s="11" t="s">
        <v>413</v>
      </c>
      <c r="C22" s="185">
        <f>C23+C28+C29</f>
        <v>1484959.54715</v>
      </c>
      <c r="D22" s="185">
        <f t="shared" ref="D22:E22" si="5">D23+D28+D29</f>
        <v>673620.35999999987</v>
      </c>
      <c r="E22" s="185">
        <f t="shared" si="5"/>
        <v>646483.46999999986</v>
      </c>
      <c r="F22" s="186">
        <f t="shared" si="2"/>
        <v>95.971486075628704</v>
      </c>
      <c r="G22" s="186">
        <f t="shared" si="3"/>
        <v>43.535426351563551</v>
      </c>
      <c r="H22" s="33">
        <f>E22/E30*100</f>
        <v>57.83228066647392</v>
      </c>
    </row>
    <row r="23" spans="1:8" s="14" customFormat="1" ht="25.5" x14ac:dyDescent="0.2">
      <c r="A23" s="22" t="s">
        <v>414</v>
      </c>
      <c r="B23" s="11" t="s">
        <v>415</v>
      </c>
      <c r="C23" s="185">
        <f>SUM(C24:C27)</f>
        <v>1484959.54715</v>
      </c>
      <c r="D23" s="185">
        <f t="shared" ref="D23:E23" si="6">SUM(D24:D27)</f>
        <v>673620.35999999987</v>
      </c>
      <c r="E23" s="185">
        <f t="shared" si="6"/>
        <v>673620.35999999987</v>
      </c>
      <c r="F23" s="186">
        <f t="shared" si="2"/>
        <v>100</v>
      </c>
      <c r="G23" s="186">
        <f t="shared" si="3"/>
        <v>45.362876133079979</v>
      </c>
      <c r="H23" s="33"/>
    </row>
    <row r="24" spans="1:8" s="14" customFormat="1" ht="25.5" x14ac:dyDescent="0.2">
      <c r="A24" s="22" t="s">
        <v>384</v>
      </c>
      <c r="B24" s="11" t="s">
        <v>416</v>
      </c>
      <c r="C24" s="185">
        <f>'4.дох 2015'!C90</f>
        <v>456161.5</v>
      </c>
      <c r="D24" s="185">
        <f>'4.дох 2015'!D90</f>
        <v>195898</v>
      </c>
      <c r="E24" s="185">
        <f>'4.дох 2015'!E90</f>
        <v>195898</v>
      </c>
      <c r="F24" s="186">
        <f t="shared" si="2"/>
        <v>100</v>
      </c>
      <c r="G24" s="186">
        <f t="shared" si="3"/>
        <v>42.944878074980025</v>
      </c>
      <c r="H24" s="33"/>
    </row>
    <row r="25" spans="1:8" s="14" customFormat="1" ht="38.25" x14ac:dyDescent="0.2">
      <c r="A25" s="22" t="s">
        <v>388</v>
      </c>
      <c r="B25" s="11" t="s">
        <v>417</v>
      </c>
      <c r="C25" s="185">
        <f>'4.дох 2015'!C95</f>
        <v>180367.04715</v>
      </c>
      <c r="D25" s="185">
        <f>'4.дох 2015'!D95</f>
        <v>13002.82</v>
      </c>
      <c r="E25" s="185">
        <f>'4.дох 2015'!E95</f>
        <v>13002.82</v>
      </c>
      <c r="F25" s="186">
        <f t="shared" si="2"/>
        <v>100</v>
      </c>
      <c r="G25" s="186">
        <f t="shared" si="3"/>
        <v>7.2090884701274547</v>
      </c>
      <c r="H25" s="33"/>
    </row>
    <row r="26" spans="1:8" s="14" customFormat="1" ht="25.5" x14ac:dyDescent="0.2">
      <c r="A26" s="22" t="s">
        <v>390</v>
      </c>
      <c r="B26" s="11" t="s">
        <v>418</v>
      </c>
      <c r="C26" s="185">
        <f>'4.дох 2015'!C104</f>
        <v>771353.49999999988</v>
      </c>
      <c r="D26" s="185">
        <f>'4.дох 2015'!D104</f>
        <v>463924.31999999995</v>
      </c>
      <c r="E26" s="185">
        <f>'4.дох 2015'!E104</f>
        <v>463924.31999999995</v>
      </c>
      <c r="F26" s="186">
        <f t="shared" si="2"/>
        <v>100</v>
      </c>
      <c r="G26" s="186">
        <f t="shared" si="3"/>
        <v>60.1441906985578</v>
      </c>
      <c r="H26" s="33"/>
    </row>
    <row r="27" spans="1:8" s="14" customFormat="1" x14ac:dyDescent="0.2">
      <c r="A27" s="22" t="s">
        <v>401</v>
      </c>
      <c r="B27" s="11" t="s">
        <v>419</v>
      </c>
      <c r="C27" s="185">
        <f>'4.дох 2015'!C115</f>
        <v>77077.5</v>
      </c>
      <c r="D27" s="185">
        <f>'4.дох 2015'!D115</f>
        <v>795.22</v>
      </c>
      <c r="E27" s="185">
        <f>'4.дох 2015'!E115</f>
        <v>795.22</v>
      </c>
      <c r="F27" s="186">
        <f t="shared" si="2"/>
        <v>100</v>
      </c>
      <c r="G27" s="186">
        <f t="shared" si="3"/>
        <v>1.0317148324738088</v>
      </c>
      <c r="H27" s="33"/>
    </row>
    <row r="28" spans="1:8" s="14" customFormat="1" ht="48" x14ac:dyDescent="0.2">
      <c r="A28" s="182" t="s">
        <v>734</v>
      </c>
      <c r="B28" s="183" t="s">
        <v>716</v>
      </c>
      <c r="C28" s="185">
        <f>'4.дох 2015'!C122</f>
        <v>0</v>
      </c>
      <c r="D28" s="185">
        <f>'4.дох 2015'!D122</f>
        <v>0</v>
      </c>
      <c r="E28" s="185">
        <f>'4.дох 2015'!E122</f>
        <v>3334.87</v>
      </c>
      <c r="F28" s="186"/>
      <c r="G28" s="186"/>
      <c r="H28" s="33"/>
    </row>
    <row r="29" spans="1:8" s="14" customFormat="1" ht="48" x14ac:dyDescent="0.2">
      <c r="A29" s="182" t="s">
        <v>715</v>
      </c>
      <c r="B29" s="183" t="s">
        <v>717</v>
      </c>
      <c r="C29" s="185">
        <f>'4.дох 2015'!C123</f>
        <v>0</v>
      </c>
      <c r="D29" s="185">
        <f>'4.дох 2015'!D123</f>
        <v>0</v>
      </c>
      <c r="E29" s="185">
        <f>'4.дох 2015'!E123</f>
        <v>-30471.759999999998</v>
      </c>
      <c r="F29" s="186"/>
      <c r="G29" s="186"/>
      <c r="H29" s="33"/>
    </row>
    <row r="30" spans="1:8" s="14" customFormat="1" ht="18.75" customHeight="1" x14ac:dyDescent="0.2">
      <c r="A30" s="23" t="s">
        <v>420</v>
      </c>
      <c r="B30" s="24"/>
      <c r="C30" s="185">
        <f>C7+C22</f>
        <v>2475498.4771499997</v>
      </c>
      <c r="D30" s="185">
        <f t="shared" ref="D30:E30" si="7">D7+D22</f>
        <v>1092878.5799999998</v>
      </c>
      <c r="E30" s="185">
        <f t="shared" si="7"/>
        <v>1117859.1999999997</v>
      </c>
      <c r="F30" s="186">
        <f t="shared" si="2"/>
        <v>102.28576352919279</v>
      </c>
      <c r="G30" s="186">
        <f t="shared" si="3"/>
        <v>45.156933454750998</v>
      </c>
      <c r="H30" s="33"/>
    </row>
    <row r="34" spans="1:8" ht="30.75" customHeight="1" x14ac:dyDescent="0.2">
      <c r="A34" s="215" t="s">
        <v>738</v>
      </c>
      <c r="B34" s="215"/>
      <c r="C34" s="215"/>
    </row>
    <row r="35" spans="1:8" ht="18.75" x14ac:dyDescent="0.2">
      <c r="A35" s="26"/>
      <c r="B35" s="195" t="s">
        <v>728</v>
      </c>
      <c r="C35" s="195"/>
      <c r="D35" s="195"/>
      <c r="E35" s="195"/>
      <c r="F35" s="195"/>
    </row>
    <row r="36" spans="1:8" ht="15" customHeight="1" x14ac:dyDescent="0.2">
      <c r="A36" s="211" t="s">
        <v>275</v>
      </c>
      <c r="B36" s="210" t="s">
        <v>273</v>
      </c>
      <c r="C36" s="213" t="s">
        <v>724</v>
      </c>
      <c r="D36" s="199" t="s">
        <v>725</v>
      </c>
      <c r="E36" s="199" t="s">
        <v>726</v>
      </c>
      <c r="F36" s="201" t="s">
        <v>729</v>
      </c>
      <c r="G36" s="201" t="s">
        <v>731</v>
      </c>
      <c r="H36" s="212" t="s">
        <v>735</v>
      </c>
    </row>
    <row r="37" spans="1:8" ht="47.25" customHeight="1" x14ac:dyDescent="0.2">
      <c r="A37" s="211"/>
      <c r="B37" s="210"/>
      <c r="C37" s="214"/>
      <c r="D37" s="200"/>
      <c r="E37" s="200"/>
      <c r="F37" s="202"/>
      <c r="G37" s="202"/>
      <c r="H37" s="212"/>
    </row>
    <row r="38" spans="1:8" x14ac:dyDescent="0.2">
      <c r="A38" s="27" t="s">
        <v>51</v>
      </c>
      <c r="B38" s="11" t="s">
        <v>36</v>
      </c>
      <c r="C38" s="28">
        <f>'8. разд 2015'!F7</f>
        <v>170575.42819999999</v>
      </c>
      <c r="D38" s="28">
        <f>'8. разд 2015'!G7</f>
        <v>103782.00000000001</v>
      </c>
      <c r="E38" s="28">
        <f>'8. разд 2015'!H7</f>
        <v>93141.62</v>
      </c>
      <c r="F38" s="176">
        <f>E38/D38*100</f>
        <v>89.747374303829162</v>
      </c>
      <c r="G38" s="176">
        <f>E38/C38*100</f>
        <v>54.604359480658182</v>
      </c>
      <c r="H38" s="189">
        <f>E38/E49*100</f>
        <v>8.0967006176726795</v>
      </c>
    </row>
    <row r="39" spans="1:8" ht="25.5" x14ac:dyDescent="0.2">
      <c r="A39" s="27" t="s">
        <v>249</v>
      </c>
      <c r="B39" s="11" t="s">
        <v>60</v>
      </c>
      <c r="C39" s="28">
        <f>'8. разд 2015'!F126</f>
        <v>14275.31178</v>
      </c>
      <c r="D39" s="28">
        <f>'8. разд 2015'!G126</f>
        <v>5495.7517800000005</v>
      </c>
      <c r="E39" s="28">
        <f>'8. разд 2015'!H126</f>
        <v>5187.2617800000007</v>
      </c>
      <c r="F39" s="176">
        <f t="shared" ref="F39:F49" si="8">E39/D39*100</f>
        <v>94.386755218409817</v>
      </c>
      <c r="G39" s="176">
        <f t="shared" ref="G39:G49" si="9">E39/C39*100</f>
        <v>36.337292382415484</v>
      </c>
      <c r="H39" s="189">
        <f>E39/E49*100</f>
        <v>0.45092307454128344</v>
      </c>
    </row>
    <row r="40" spans="1:8" x14ac:dyDescent="0.2">
      <c r="A40" s="27" t="s">
        <v>34</v>
      </c>
      <c r="B40" s="11" t="s">
        <v>3</v>
      </c>
      <c r="C40" s="28">
        <f>'8. разд 2015'!F158</f>
        <v>232375.80159999998</v>
      </c>
      <c r="D40" s="28">
        <f>'8. разд 2015'!G158</f>
        <v>65136.28</v>
      </c>
      <c r="E40" s="28">
        <f>'8. разд 2015'!H158</f>
        <v>64379.09</v>
      </c>
      <c r="F40" s="176">
        <f t="shared" si="8"/>
        <v>98.837529561098663</v>
      </c>
      <c r="G40" s="176">
        <f t="shared" si="9"/>
        <v>27.704730680528826</v>
      </c>
      <c r="H40" s="189">
        <f>E40/E49*100</f>
        <v>5.5964048914782145</v>
      </c>
    </row>
    <row r="41" spans="1:8" x14ac:dyDescent="0.2">
      <c r="A41" s="27" t="s">
        <v>102</v>
      </c>
      <c r="B41" s="11" t="s">
        <v>72</v>
      </c>
      <c r="C41" s="28">
        <f>'8. разд 2015'!F215</f>
        <v>208320.77221999998</v>
      </c>
      <c r="D41" s="28">
        <f>'8. разд 2015'!G215</f>
        <v>38439.57</v>
      </c>
      <c r="E41" s="28">
        <f>'8. разд 2015'!H215</f>
        <v>35873.25</v>
      </c>
      <c r="F41" s="176">
        <f t="shared" si="8"/>
        <v>93.323754662187952</v>
      </c>
      <c r="G41" s="176">
        <f t="shared" si="9"/>
        <v>17.22019826333764</v>
      </c>
      <c r="H41" s="189">
        <f>E41/E49*100</f>
        <v>3.118422950265697</v>
      </c>
    </row>
    <row r="42" spans="1:8" x14ac:dyDescent="0.2">
      <c r="A42" s="27" t="s">
        <v>229</v>
      </c>
      <c r="B42" s="11" t="s">
        <v>54</v>
      </c>
      <c r="C42" s="28">
        <f>'8. разд 2015'!F297</f>
        <v>7686.7950000000001</v>
      </c>
      <c r="D42" s="28">
        <f>'8. разд 2015'!G297</f>
        <v>0</v>
      </c>
      <c r="E42" s="28">
        <f>'8. разд 2015'!H297</f>
        <v>0</v>
      </c>
      <c r="F42" s="176"/>
      <c r="G42" s="176">
        <f t="shared" si="9"/>
        <v>0</v>
      </c>
      <c r="H42" s="189">
        <f t="shared" ref="H42" si="10">E42/$E52*100</f>
        <v>0</v>
      </c>
    </row>
    <row r="43" spans="1:8" x14ac:dyDescent="0.2">
      <c r="A43" s="27" t="s">
        <v>135</v>
      </c>
      <c r="B43" s="11" t="s">
        <v>130</v>
      </c>
      <c r="C43" s="28">
        <f>'8. разд 2015'!F307</f>
        <v>1756416.6469199997</v>
      </c>
      <c r="D43" s="28">
        <f>'8. разд 2015'!G307</f>
        <v>842207.41098000004</v>
      </c>
      <c r="E43" s="28">
        <f>'8. разд 2015'!H307</f>
        <v>803288.49098</v>
      </c>
      <c r="F43" s="176">
        <f t="shared" si="8"/>
        <v>95.378938787214707</v>
      </c>
      <c r="G43" s="176">
        <f t="shared" si="9"/>
        <v>45.734506808997907</v>
      </c>
      <c r="H43" s="189">
        <f>E43/E49*100</f>
        <v>69.829002556398763</v>
      </c>
    </row>
    <row r="44" spans="1:8" x14ac:dyDescent="0.2">
      <c r="A44" s="27" t="s">
        <v>129</v>
      </c>
      <c r="B44" s="11" t="s">
        <v>108</v>
      </c>
      <c r="C44" s="28">
        <f>'8. разд 2015'!F432</f>
        <v>187498.83583</v>
      </c>
      <c r="D44" s="28">
        <f>'8. разд 2015'!G432</f>
        <v>106489.77000000002</v>
      </c>
      <c r="E44" s="28">
        <f>'8. разд 2015'!H432</f>
        <v>106489.77000000002</v>
      </c>
      <c r="F44" s="176">
        <f t="shared" si="8"/>
        <v>100</v>
      </c>
      <c r="G44" s="176">
        <f t="shared" si="9"/>
        <v>56.794896634212357</v>
      </c>
      <c r="H44" s="189">
        <f>E44/E49*100</f>
        <v>9.2570409075429634</v>
      </c>
    </row>
    <row r="45" spans="1:8" x14ac:dyDescent="0.2">
      <c r="A45" s="27" t="s">
        <v>15</v>
      </c>
      <c r="B45" s="11" t="s">
        <v>4</v>
      </c>
      <c r="C45" s="28">
        <f>'8. разд 2015'!F485</f>
        <v>69242.32699999999</v>
      </c>
      <c r="D45" s="28">
        <f>'8. разд 2015'!G485</f>
        <v>38554.82</v>
      </c>
      <c r="E45" s="28">
        <f>'8. разд 2015'!H485</f>
        <v>28725.239999999998</v>
      </c>
      <c r="F45" s="176">
        <f t="shared" si="8"/>
        <v>74.504925713568355</v>
      </c>
      <c r="G45" s="176">
        <f t="shared" si="9"/>
        <v>41.485087582339631</v>
      </c>
      <c r="H45" s="189">
        <f>E45/E49*100</f>
        <v>2.4970541466939911</v>
      </c>
    </row>
    <row r="46" spans="1:8" x14ac:dyDescent="0.2">
      <c r="A46" s="27" t="s">
        <v>201</v>
      </c>
      <c r="B46" s="11" t="s">
        <v>195</v>
      </c>
      <c r="C46" s="28">
        <f>'8. разд 2015'!F560</f>
        <v>18080.898999999998</v>
      </c>
      <c r="D46" s="28">
        <f>'8. разд 2015'!G560</f>
        <v>2081.5300000000002</v>
      </c>
      <c r="E46" s="28">
        <f>'8. разд 2015'!H560</f>
        <v>1079.6400000000001</v>
      </c>
      <c r="F46" s="176">
        <f t="shared" si="8"/>
        <v>51.867616608936693</v>
      </c>
      <c r="G46" s="176">
        <f t="shared" si="9"/>
        <v>5.9711632701449204</v>
      </c>
      <c r="H46" s="189">
        <f>E46/E49*100</f>
        <v>9.3851941321872356E-2</v>
      </c>
    </row>
    <row r="47" spans="1:8" x14ac:dyDescent="0.2">
      <c r="A47" s="27" t="s">
        <v>194</v>
      </c>
      <c r="B47" s="11" t="s">
        <v>16</v>
      </c>
      <c r="C47" s="28">
        <f>'8. разд 2015'!F572</f>
        <v>14397.865</v>
      </c>
      <c r="D47" s="28">
        <f>'8. разд 2015'!G572</f>
        <v>12200.759999999998</v>
      </c>
      <c r="E47" s="28">
        <f>'8. разд 2015'!H572</f>
        <v>12200.759999999998</v>
      </c>
      <c r="F47" s="176">
        <f t="shared" si="8"/>
        <v>100</v>
      </c>
      <c r="G47" s="176">
        <f t="shared" si="9"/>
        <v>84.740063891417222</v>
      </c>
      <c r="H47" s="189">
        <f>E47/E49*100</f>
        <v>1.0605989140845533</v>
      </c>
    </row>
    <row r="48" spans="1:8" ht="25.5" x14ac:dyDescent="0.2">
      <c r="A48" s="27" t="s">
        <v>188</v>
      </c>
      <c r="B48" s="11" t="s">
        <v>35</v>
      </c>
      <c r="C48" s="28">
        <v>0</v>
      </c>
      <c r="D48" s="28">
        <v>0</v>
      </c>
      <c r="E48" s="108">
        <f t="shared" ref="E48" si="11">C48+D48</f>
        <v>0</v>
      </c>
      <c r="F48" s="176"/>
      <c r="G48" s="176"/>
      <c r="H48" s="189"/>
    </row>
    <row r="49" spans="1:8" x14ac:dyDescent="0.2">
      <c r="A49" s="27" t="s">
        <v>421</v>
      </c>
      <c r="B49" s="23"/>
      <c r="C49" s="29">
        <f>SUM(C38:C48)</f>
        <v>2678870.6825500005</v>
      </c>
      <c r="D49" s="33">
        <f>SUM(D38:D48)</f>
        <v>1214387.8927600002</v>
      </c>
      <c r="E49" s="33">
        <f>SUM(E38:E48)</f>
        <v>1150365.1227599999</v>
      </c>
      <c r="F49" s="176">
        <f t="shared" si="8"/>
        <v>94.727980212772664</v>
      </c>
      <c r="G49" s="176">
        <f t="shared" si="9"/>
        <v>42.94216702035704</v>
      </c>
      <c r="H49" s="189">
        <f>SUM(H38:H48)</f>
        <v>100.00000000000001</v>
      </c>
    </row>
    <row r="52" spans="1:8" x14ac:dyDescent="0.2">
      <c r="A52" s="10"/>
      <c r="B52" s="10"/>
      <c r="C52" s="30">
        <f>C30-C49</f>
        <v>-203372.20540000079</v>
      </c>
      <c r="D52" s="30">
        <f t="shared" ref="D52:E52" si="12">D30-D49</f>
        <v>-121509.31276000035</v>
      </c>
      <c r="E52" s="30">
        <f t="shared" si="12"/>
        <v>-32505.92276000022</v>
      </c>
    </row>
  </sheetData>
  <mergeCells count="12">
    <mergeCell ref="A1:C1"/>
    <mergeCell ref="B36:B37"/>
    <mergeCell ref="A36:A37"/>
    <mergeCell ref="H36:H37"/>
    <mergeCell ref="A4:E4"/>
    <mergeCell ref="B35:F35"/>
    <mergeCell ref="C36:C37"/>
    <mergeCell ref="D36:D37"/>
    <mergeCell ref="E36:E37"/>
    <mergeCell ref="F36:F37"/>
    <mergeCell ref="G36:G37"/>
    <mergeCell ref="A34:C34"/>
  </mergeCells>
  <pageMargins left="0.70866141732283472" right="0.70866141732283472" top="0.74803149606299213" bottom="0.74803149606299213" header="0.31496062992125984" footer="0.31496062992125984"/>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4.дох 2015</vt:lpstr>
      <vt:lpstr>8. разд 2015</vt:lpstr>
      <vt:lpstr>9.вед 2015</vt:lpstr>
      <vt:lpstr>свод 2015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2015-07-21T08:53:03Z</cp:lastPrinted>
  <dcterms:created xsi:type="dcterms:W3CDTF">2013-11-11T06:10:16Z</dcterms:created>
  <dcterms:modified xsi:type="dcterms:W3CDTF">2015-07-21T08:54:45Z</dcterms:modified>
</cp:coreProperties>
</file>